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75" windowWidth="16605" windowHeight="7755" tabRatio="950" firstSheet="1" activeTab="10"/>
  </bookViews>
  <sheets>
    <sheet name="DC hien truong" sheetId="1" r:id="rId1"/>
    <sheet name="TB hien truong" sheetId="2" r:id="rId2"/>
    <sheet name="VL hien truong" sheetId="3" r:id="rId3"/>
    <sheet name="DC phong thi nghiem" sheetId="4" r:id="rId4"/>
    <sheet name="TB phong thi nghiem" sheetId="5" r:id="rId5"/>
    <sheet name="VL phong thi nghiem" sheetId="7" r:id="rId6"/>
    <sheet name="TC hien truong" sheetId="8" r:id="rId7"/>
    <sheet name="TC phong thi nghiem" sheetId="9" r:id="rId8"/>
    <sheet name="Tong hop HT" sheetId="10" r:id="rId9"/>
    <sheet name="Tong hop PTN" sheetId="11" r:id="rId10"/>
    <sheet name="Tong hop" sheetId="12" r:id="rId11"/>
    <sheet name="Sheet1" sheetId="13" r:id="rId12"/>
  </sheets>
  <externalReferences>
    <externalReference r:id="rId13"/>
    <externalReference r:id="rId14"/>
  </externalReferences>
  <definedNames>
    <definedName name="_xlnm._FilterDatabase" localSheetId="0" hidden="1">'DC hien truong'!$A$4:$DX$88</definedName>
    <definedName name="_xlnm._FilterDatabase" localSheetId="3" hidden="1">'DC phong thi nghiem'!$A$3:$K$161</definedName>
    <definedName name="_xlnm._FilterDatabase" localSheetId="1" hidden="1">'TB hien truong'!$A$4:$K$54</definedName>
    <definedName name="_xlnm._FilterDatabase" localSheetId="4" hidden="1">'TB phong thi nghiem'!$A$3:$M$104</definedName>
    <definedName name="_xlnm._FilterDatabase" localSheetId="6" hidden="1">'TC hien truong'!$A$4:$H$25</definedName>
    <definedName name="_xlnm._FilterDatabase" localSheetId="8" hidden="1">'Tong hop HT'!$A$5:$I$28</definedName>
    <definedName name="_xlnm._FilterDatabase" localSheetId="9" hidden="1">'Tong hop PTN'!$A$3:$I$28</definedName>
    <definedName name="_xlnm._FilterDatabase" localSheetId="2" hidden="1">'VL hien truong'!$A$4:$F$82</definedName>
    <definedName name="_xlnm._FilterDatabase" localSheetId="5" hidden="1">'VL phong thi nghiem'!$A$3:$L$143</definedName>
    <definedName name="_xlnm.Print_Titles" localSheetId="0">'DC hien truong'!$4:$4</definedName>
    <definedName name="_xlnm.Print_Titles" localSheetId="3">'DC phong thi nghiem'!$3:$3</definedName>
    <definedName name="_xlnm.Print_Titles" localSheetId="1">'TB hien truong'!$4:$4</definedName>
    <definedName name="_xlnm.Print_Titles" localSheetId="4">'TB phong thi nghiem'!$3:$3</definedName>
    <definedName name="_xlnm.Print_Titles" localSheetId="6">'TC hien truong'!$4:$4</definedName>
    <definedName name="_xlnm.Print_Titles" localSheetId="7">'TC phong thi nghiem'!$3:$3</definedName>
    <definedName name="_xlnm.Print_Titles" localSheetId="10">'Tong hop'!$3:$4</definedName>
    <definedName name="_xlnm.Print_Titles" localSheetId="8">'Tong hop HT'!$4:$4</definedName>
    <definedName name="_xlnm.Print_Titles" localSheetId="9">'Tong hop PTN'!$3:$3</definedName>
    <definedName name="_xlnm.Print_Titles" localSheetId="2">'VL hien truong'!$4:$4</definedName>
    <definedName name="_xlnm.Print_Titles" localSheetId="5">'VL phong thi nghiem'!$3:$3</definedName>
  </definedNames>
  <calcPr calcId="145621"/>
</workbook>
</file>

<file path=xl/calcChain.xml><?xml version="1.0" encoding="utf-8"?>
<calcChain xmlns="http://schemas.openxmlformats.org/spreadsheetml/2006/main">
  <c r="F138" i="7" l="1"/>
  <c r="F139" i="7"/>
  <c r="F140" i="7"/>
  <c r="F141" i="7"/>
  <c r="F137" i="7"/>
  <c r="F129" i="7"/>
  <c r="F130" i="7"/>
  <c r="F131" i="7"/>
  <c r="F132" i="7"/>
  <c r="F128" i="7"/>
  <c r="F121" i="7"/>
  <c r="F122" i="7"/>
  <c r="F123" i="7"/>
  <c r="F124" i="7"/>
  <c r="F120" i="7"/>
  <c r="F113" i="7"/>
  <c r="F114" i="7"/>
  <c r="F115" i="7"/>
  <c r="F116" i="7"/>
  <c r="F117" i="7"/>
  <c r="F112" i="7"/>
  <c r="F95" i="7"/>
  <c r="F96" i="7"/>
  <c r="F97" i="7"/>
  <c r="F98" i="7"/>
  <c r="F99" i="7"/>
  <c r="F100" i="7"/>
  <c r="F101" i="7"/>
  <c r="F102" i="7"/>
  <c r="F103" i="7"/>
  <c r="F104" i="7"/>
  <c r="F105" i="7"/>
  <c r="F106" i="7"/>
  <c r="F94" i="7"/>
  <c r="F86" i="7"/>
  <c r="F87" i="7"/>
  <c r="F88" i="7"/>
  <c r="F89" i="7"/>
  <c r="F85" i="7"/>
  <c r="F78" i="7"/>
  <c r="F79" i="7"/>
  <c r="F80" i="7"/>
  <c r="F81" i="7"/>
  <c r="F77" i="7"/>
  <c r="F71" i="7"/>
  <c r="F72" i="7"/>
  <c r="F73" i="7"/>
  <c r="F74" i="7"/>
  <c r="F70" i="7"/>
  <c r="F62" i="7"/>
  <c r="F63" i="7"/>
  <c r="F64" i="7"/>
  <c r="F65" i="7"/>
  <c r="F66" i="7"/>
  <c r="F61" i="7"/>
  <c r="F54" i="7"/>
  <c r="F55" i="7"/>
  <c r="F56" i="7"/>
  <c r="F57" i="7"/>
  <c r="F58" i="7"/>
  <c r="F53" i="7"/>
  <c r="F48" i="7"/>
  <c r="F49" i="7"/>
  <c r="F50" i="7"/>
  <c r="F47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30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12" i="7"/>
  <c r="F6" i="7"/>
  <c r="F7" i="7"/>
  <c r="F8" i="7"/>
  <c r="F9" i="7"/>
  <c r="F5" i="7"/>
  <c r="F80" i="3"/>
  <c r="F81" i="3"/>
  <c r="F79" i="3"/>
  <c r="F73" i="3"/>
  <c r="F74" i="3"/>
  <c r="F72" i="3"/>
  <c r="F67" i="3"/>
  <c r="F68" i="3"/>
  <c r="F69" i="3"/>
  <c r="F66" i="3"/>
  <c r="F60" i="3"/>
  <c r="F61" i="3"/>
  <c r="F62" i="3"/>
  <c r="F63" i="3"/>
  <c r="F59" i="3"/>
  <c r="F49" i="3"/>
  <c r="F50" i="3"/>
  <c r="F51" i="3"/>
  <c r="F52" i="3"/>
  <c r="F53" i="3"/>
  <c r="F48" i="3"/>
  <c r="F42" i="3"/>
  <c r="F43" i="3"/>
  <c r="F41" i="3"/>
  <c r="F33" i="3"/>
  <c r="F34" i="3"/>
  <c r="F35" i="3"/>
  <c r="F36" i="3"/>
  <c r="F37" i="3"/>
  <c r="F32" i="3"/>
  <c r="F28" i="3"/>
  <c r="F29" i="3"/>
  <c r="F27" i="3"/>
  <c r="F21" i="3"/>
  <c r="F22" i="3"/>
  <c r="F23" i="3"/>
  <c r="F24" i="3"/>
  <c r="F20" i="3"/>
  <c r="F15" i="3"/>
  <c r="F16" i="3"/>
  <c r="F17" i="3"/>
  <c r="F14" i="3"/>
  <c r="F7" i="3"/>
  <c r="F8" i="3"/>
  <c r="F9" i="3"/>
  <c r="F6" i="3"/>
  <c r="G100" i="5"/>
  <c r="G101" i="5"/>
  <c r="G102" i="5"/>
  <c r="G103" i="5"/>
  <c r="G99" i="5"/>
  <c r="G92" i="5"/>
  <c r="G93" i="5"/>
  <c r="G94" i="5"/>
  <c r="G95" i="5"/>
  <c r="G91" i="5"/>
  <c r="G85" i="5"/>
  <c r="G86" i="5"/>
  <c r="G87" i="5"/>
  <c r="G88" i="5"/>
  <c r="G84" i="5"/>
  <c r="G79" i="5"/>
  <c r="G80" i="5"/>
  <c r="G81" i="5"/>
  <c r="G82" i="5"/>
  <c r="G78" i="5"/>
  <c r="G70" i="5"/>
  <c r="G71" i="5"/>
  <c r="G72" i="5"/>
  <c r="G73" i="5"/>
  <c r="G69" i="5"/>
  <c r="G62" i="5"/>
  <c r="G63" i="5"/>
  <c r="G64" i="5"/>
  <c r="G65" i="5"/>
  <c r="G61" i="5"/>
  <c r="G55" i="5"/>
  <c r="G56" i="5"/>
  <c r="G57" i="5"/>
  <c r="G58" i="5"/>
  <c r="G54" i="5"/>
  <c r="G49" i="5"/>
  <c r="G50" i="5"/>
  <c r="G51" i="5"/>
  <c r="G52" i="5"/>
  <c r="G48" i="5"/>
  <c r="G41" i="5"/>
  <c r="G42" i="5"/>
  <c r="G43" i="5"/>
  <c r="G44" i="5"/>
  <c r="G45" i="5"/>
  <c r="G40" i="5"/>
  <c r="G35" i="5"/>
  <c r="G36" i="5"/>
  <c r="G37" i="5"/>
  <c r="G38" i="5"/>
  <c r="G34" i="5"/>
  <c r="G29" i="5"/>
  <c r="G30" i="5"/>
  <c r="G31" i="5"/>
  <c r="G32" i="5"/>
  <c r="G28" i="5"/>
  <c r="G20" i="5"/>
  <c r="G21" i="5"/>
  <c r="G22" i="5"/>
  <c r="G23" i="5"/>
  <c r="G24" i="5"/>
  <c r="G25" i="5"/>
  <c r="G26" i="5"/>
  <c r="G19" i="5"/>
  <c r="G12" i="5"/>
  <c r="G13" i="5"/>
  <c r="G14" i="5"/>
  <c r="G15" i="5"/>
  <c r="G16" i="5"/>
  <c r="G17" i="5"/>
  <c r="G11" i="5"/>
  <c r="G6" i="5"/>
  <c r="G7" i="5"/>
  <c r="G8" i="5"/>
  <c r="G9" i="5"/>
  <c r="G5" i="5"/>
  <c r="G51" i="2"/>
  <c r="G50" i="2"/>
  <c r="G47" i="2"/>
  <c r="G48" i="2"/>
  <c r="G46" i="2"/>
  <c r="G42" i="2"/>
  <c r="G43" i="2"/>
  <c r="G44" i="2"/>
  <c r="G41" i="2"/>
  <c r="G35" i="2"/>
  <c r="G36" i="2"/>
  <c r="G34" i="2"/>
  <c r="G29" i="2"/>
  <c r="G30" i="2"/>
  <c r="G28" i="2"/>
  <c r="G24" i="2"/>
  <c r="G25" i="2"/>
  <c r="G23" i="2"/>
  <c r="G18" i="2"/>
  <c r="G19" i="2"/>
  <c r="G20" i="2"/>
  <c r="G17" i="2"/>
  <c r="G14" i="2"/>
  <c r="G15" i="2"/>
  <c r="G13" i="2"/>
  <c r="G7" i="2"/>
  <c r="G8" i="2"/>
  <c r="G9" i="2"/>
  <c r="G6" i="2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40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11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90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69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43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22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5" i="4"/>
  <c r="G86" i="1"/>
  <c r="G87" i="1"/>
  <c r="G85" i="1"/>
  <c r="G79" i="1"/>
  <c r="G80" i="1"/>
  <c r="G78" i="1"/>
  <c r="G73" i="1"/>
  <c r="G74" i="1"/>
  <c r="G75" i="1"/>
  <c r="G72" i="1"/>
  <c r="G67" i="1"/>
  <c r="G68" i="1"/>
  <c r="G69" i="1"/>
  <c r="G66" i="1"/>
  <c r="G61" i="1"/>
  <c r="G62" i="1"/>
  <c r="G63" i="1"/>
  <c r="G60" i="1"/>
  <c r="G51" i="1"/>
  <c r="G52" i="1"/>
  <c r="G53" i="1"/>
  <c r="G54" i="1"/>
  <c r="G55" i="1"/>
  <c r="G56" i="1"/>
  <c r="G50" i="1"/>
  <c r="G43" i="1"/>
  <c r="G44" i="1"/>
  <c r="G45" i="1"/>
  <c r="G46" i="1"/>
  <c r="G47" i="1"/>
  <c r="G42" i="1"/>
  <c r="G35" i="1"/>
  <c r="G36" i="1"/>
  <c r="G37" i="1"/>
  <c r="G34" i="1"/>
  <c r="G27" i="1"/>
  <c r="G28" i="1"/>
  <c r="G29" i="1"/>
  <c r="G30" i="1"/>
  <c r="G26" i="1"/>
  <c r="G23" i="1"/>
  <c r="G22" i="1"/>
  <c r="G19" i="1"/>
  <c r="G18" i="1"/>
  <c r="G15" i="1"/>
  <c r="G14" i="1"/>
  <c r="G7" i="1"/>
  <c r="G8" i="1"/>
  <c r="G9" i="1"/>
  <c r="G6" i="1"/>
  <c r="H141" i="4" l="1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40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11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90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69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43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22" i="4"/>
  <c r="H18" i="4"/>
  <c r="H19" i="4"/>
  <c r="H13" i="4"/>
  <c r="H14" i="4"/>
  <c r="H15" i="4"/>
  <c r="H16" i="4"/>
  <c r="H17" i="4"/>
  <c r="H6" i="4"/>
  <c r="H7" i="4"/>
  <c r="H8" i="4"/>
  <c r="H9" i="4"/>
  <c r="H10" i="4"/>
  <c r="H11" i="4"/>
  <c r="H12" i="4"/>
  <c r="H5" i="4"/>
  <c r="H86" i="1"/>
  <c r="H87" i="1"/>
  <c r="H85" i="1"/>
  <c r="H79" i="1"/>
  <c r="H80" i="1"/>
  <c r="H78" i="1"/>
  <c r="H73" i="1"/>
  <c r="H74" i="1"/>
  <c r="H75" i="1"/>
  <c r="H72" i="1"/>
  <c r="H67" i="1"/>
  <c r="H68" i="1"/>
  <c r="H69" i="1"/>
  <c r="H66" i="1"/>
  <c r="H61" i="1"/>
  <c r="H62" i="1"/>
  <c r="H63" i="1"/>
  <c r="H60" i="1"/>
  <c r="H51" i="1"/>
  <c r="H52" i="1"/>
  <c r="H53" i="1"/>
  <c r="H54" i="1"/>
  <c r="H55" i="1"/>
  <c r="H56" i="1"/>
  <c r="H50" i="1"/>
  <c r="H43" i="1"/>
  <c r="H44" i="1"/>
  <c r="H45" i="1"/>
  <c r="H46" i="1"/>
  <c r="H47" i="1"/>
  <c r="H42" i="1"/>
  <c r="H35" i="1"/>
  <c r="H36" i="1"/>
  <c r="H37" i="1"/>
  <c r="H34" i="1"/>
  <c r="H27" i="1"/>
  <c r="H28" i="1"/>
  <c r="H29" i="1"/>
  <c r="H30" i="1"/>
  <c r="H26" i="1"/>
  <c r="H23" i="1"/>
  <c r="H22" i="1"/>
  <c r="H19" i="1"/>
  <c r="H18" i="1"/>
  <c r="H15" i="1"/>
  <c r="H14" i="1"/>
  <c r="H7" i="1"/>
  <c r="H8" i="1"/>
  <c r="H9" i="1"/>
  <c r="H6" i="1"/>
  <c r="F5" i="9" l="1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4" i="9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5" i="8"/>
  <c r="H26" i="8" l="1"/>
  <c r="D26" i="10" s="1"/>
  <c r="E30" i="12" s="1"/>
  <c r="H27" i="8"/>
  <c r="D27" i="10" s="1"/>
  <c r="E31" i="12" s="1"/>
  <c r="H28" i="8"/>
  <c r="D28" i="10" s="1"/>
  <c r="E32" i="12" s="1"/>
  <c r="G5" i="9" l="1"/>
  <c r="D5" i="11" s="1"/>
  <c r="F6" i="12" s="1"/>
  <c r="G6" i="9"/>
  <c r="D6" i="11" s="1"/>
  <c r="F7" i="12" s="1"/>
  <c r="G7" i="9"/>
  <c r="D7" i="11" s="1"/>
  <c r="F8" i="12" s="1"/>
  <c r="G8" i="9"/>
  <c r="D8" i="11" s="1"/>
  <c r="F9" i="12" s="1"/>
  <c r="G9" i="9"/>
  <c r="D9" i="11" s="1"/>
  <c r="F10" i="12" s="1"/>
  <c r="G10" i="9"/>
  <c r="D10" i="11" s="1"/>
  <c r="F12" i="12" s="1"/>
  <c r="G11" i="9"/>
  <c r="D11" i="11" s="1"/>
  <c r="F13" i="12" s="1"/>
  <c r="G12" i="9"/>
  <c r="D12" i="11" s="1"/>
  <c r="F15" i="12" s="1"/>
  <c r="G13" i="9"/>
  <c r="D13" i="11" s="1"/>
  <c r="F16" i="12" s="1"/>
  <c r="G14" i="9"/>
  <c r="D14" i="11" s="1"/>
  <c r="F17" i="12" s="1"/>
  <c r="G15" i="9"/>
  <c r="D15" i="11" s="1"/>
  <c r="F18" i="12" s="1"/>
  <c r="G16" i="9"/>
  <c r="D16" i="11" s="1"/>
  <c r="F19" i="12" s="1"/>
  <c r="G17" i="9"/>
  <c r="D17" i="11" s="1"/>
  <c r="F20" i="12" s="1"/>
  <c r="G18" i="9"/>
  <c r="D18" i="11" s="1"/>
  <c r="F21" i="12" s="1"/>
  <c r="G19" i="9"/>
  <c r="D19" i="11" s="1"/>
  <c r="F22" i="12" s="1"/>
  <c r="G20" i="9"/>
  <c r="D20" i="11" s="1"/>
  <c r="F23" i="12" s="1"/>
  <c r="G21" i="9"/>
  <c r="D21" i="11" s="1"/>
  <c r="F25" i="12" s="1"/>
  <c r="G22" i="9"/>
  <c r="D22" i="11" s="1"/>
  <c r="F26" i="12" s="1"/>
  <c r="G23" i="9"/>
  <c r="D23" i="11" s="1"/>
  <c r="F27" i="12" s="1"/>
  <c r="G24" i="9"/>
  <c r="D24" i="11" s="1"/>
  <c r="F28" i="12" s="1"/>
  <c r="G25" i="9"/>
  <c r="D25" i="11" s="1"/>
  <c r="F30" i="12" s="1"/>
  <c r="G26" i="9"/>
  <c r="D26" i="11" s="1"/>
  <c r="F31" i="12" s="1"/>
  <c r="G27" i="9"/>
  <c r="D27" i="11" s="1"/>
  <c r="F32" i="12" s="1"/>
  <c r="G4" i="9"/>
  <c r="D4" i="11" s="1"/>
  <c r="F5" i="12" s="1"/>
  <c r="H6" i="8"/>
  <c r="D6" i="10" s="1"/>
  <c r="E6" i="12" s="1"/>
  <c r="H8" i="8"/>
  <c r="D8" i="10" s="1"/>
  <c r="E8" i="12" s="1"/>
  <c r="H9" i="8"/>
  <c r="D9" i="10" s="1"/>
  <c r="E9" i="12" s="1"/>
  <c r="H12" i="8"/>
  <c r="D12" i="10" s="1"/>
  <c r="E13" i="12" s="1"/>
  <c r="H13" i="8"/>
  <c r="D13" i="10" s="1"/>
  <c r="E15" i="12" s="1"/>
  <c r="H16" i="8"/>
  <c r="D16" i="10" s="1"/>
  <c r="E18" i="12" s="1"/>
  <c r="H18" i="8"/>
  <c r="D18" i="10" s="1"/>
  <c r="E20" i="12" s="1"/>
  <c r="H20" i="8"/>
  <c r="D20" i="10" s="1"/>
  <c r="E22" i="12" s="1"/>
  <c r="H21" i="8"/>
  <c r="D21" i="10" s="1"/>
  <c r="E23" i="12" s="1"/>
  <c r="H24" i="8"/>
  <c r="D24" i="10" s="1"/>
  <c r="E27" i="12" s="1"/>
  <c r="H25" i="8"/>
  <c r="D25" i="10" s="1"/>
  <c r="E28" i="12" s="1"/>
  <c r="K103" i="5"/>
  <c r="K95" i="5"/>
  <c r="K88" i="5"/>
  <c r="K82" i="5"/>
  <c r="K73" i="5"/>
  <c r="K65" i="5"/>
  <c r="K58" i="5"/>
  <c r="K52" i="5"/>
  <c r="K45" i="5"/>
  <c r="K38" i="5"/>
  <c r="K32" i="5"/>
  <c r="K26" i="5"/>
  <c r="K17" i="5"/>
  <c r="K9" i="5"/>
  <c r="K8" i="2"/>
  <c r="H14" i="8" l="1"/>
  <c r="D14" i="10" s="1"/>
  <c r="E16" i="12" s="1"/>
  <c r="H5" i="8"/>
  <c r="D5" i="10" s="1"/>
  <c r="E5" i="12" s="1"/>
  <c r="H10" i="8"/>
  <c r="D10" i="10" s="1"/>
  <c r="E10" i="12" s="1"/>
  <c r="H22" i="8"/>
  <c r="D22" i="10" s="1"/>
  <c r="E25" i="12" s="1"/>
  <c r="H23" i="8"/>
  <c r="D23" i="10" s="1"/>
  <c r="E26" i="12" s="1"/>
  <c r="H19" i="8"/>
  <c r="D19" i="10" s="1"/>
  <c r="E21" i="12" s="1"/>
  <c r="H15" i="8"/>
  <c r="D15" i="10" s="1"/>
  <c r="E17" i="12" s="1"/>
  <c r="H11" i="8"/>
  <c r="D11" i="10" s="1"/>
  <c r="E12" i="12" s="1"/>
  <c r="H7" i="8"/>
  <c r="D7" i="10" s="1"/>
  <c r="E7" i="12" s="1"/>
  <c r="H17" i="8"/>
  <c r="D17" i="10" s="1"/>
  <c r="E19" i="12" s="1"/>
  <c r="H6" i="5" l="1"/>
  <c r="H7" i="5"/>
  <c r="H8" i="5"/>
  <c r="H11" i="5"/>
  <c r="H12" i="5"/>
  <c r="H13" i="5"/>
  <c r="H14" i="5"/>
  <c r="H15" i="5"/>
  <c r="H16" i="5"/>
  <c r="H19" i="5"/>
  <c r="H20" i="5"/>
  <c r="H21" i="5"/>
  <c r="H22" i="5"/>
  <c r="H23" i="5"/>
  <c r="H24" i="5"/>
  <c r="H25" i="5"/>
  <c r="H28" i="5"/>
  <c r="H29" i="5"/>
  <c r="H30" i="5"/>
  <c r="H31" i="5"/>
  <c r="H34" i="5"/>
  <c r="H35" i="5"/>
  <c r="H36" i="5"/>
  <c r="H37" i="5"/>
  <c r="H40" i="5"/>
  <c r="H41" i="5"/>
  <c r="H42" i="5"/>
  <c r="H43" i="5"/>
  <c r="H44" i="5"/>
  <c r="H48" i="5"/>
  <c r="H49" i="5"/>
  <c r="H50" i="5"/>
  <c r="H51" i="5"/>
  <c r="H54" i="5"/>
  <c r="H55" i="5"/>
  <c r="H56" i="5"/>
  <c r="H57" i="5"/>
  <c r="H61" i="5"/>
  <c r="H62" i="5"/>
  <c r="H63" i="5"/>
  <c r="H64" i="5"/>
  <c r="H69" i="5"/>
  <c r="H70" i="5"/>
  <c r="H71" i="5"/>
  <c r="H72" i="5"/>
  <c r="H78" i="5"/>
  <c r="H79" i="5"/>
  <c r="H80" i="5"/>
  <c r="H81" i="5"/>
  <c r="H84" i="5"/>
  <c r="H85" i="5"/>
  <c r="H86" i="5"/>
  <c r="H87" i="5"/>
  <c r="H91" i="5"/>
  <c r="H92" i="5"/>
  <c r="H93" i="5"/>
  <c r="H94" i="5"/>
  <c r="H99" i="5"/>
  <c r="H100" i="5"/>
  <c r="H101" i="5"/>
  <c r="H102" i="5"/>
  <c r="H5" i="5"/>
  <c r="H7" i="2" l="1"/>
  <c r="J7" i="2" s="1"/>
  <c r="H9" i="2"/>
  <c r="H13" i="2"/>
  <c r="H14" i="2"/>
  <c r="H15" i="2"/>
  <c r="H17" i="2"/>
  <c r="H18" i="2"/>
  <c r="H19" i="2"/>
  <c r="H20" i="2"/>
  <c r="H23" i="2"/>
  <c r="H24" i="2"/>
  <c r="H25" i="2"/>
  <c r="H28" i="2"/>
  <c r="H29" i="2"/>
  <c r="H30" i="2"/>
  <c r="H34" i="2"/>
  <c r="H35" i="2"/>
  <c r="H36" i="2"/>
  <c r="H41" i="2"/>
  <c r="H42" i="2"/>
  <c r="H43" i="2"/>
  <c r="H44" i="2"/>
  <c r="H46" i="2"/>
  <c r="H47" i="2"/>
  <c r="H48" i="2"/>
  <c r="H50" i="2"/>
  <c r="H51" i="2"/>
  <c r="H6" i="2"/>
  <c r="G6" i="7" l="1"/>
  <c r="G7" i="7"/>
  <c r="G8" i="7"/>
  <c r="G9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7" i="7"/>
  <c r="G48" i="7"/>
  <c r="G49" i="7"/>
  <c r="G50" i="7"/>
  <c r="G53" i="7"/>
  <c r="G54" i="7"/>
  <c r="G55" i="7"/>
  <c r="G56" i="7"/>
  <c r="G57" i="7"/>
  <c r="G58" i="7"/>
  <c r="G61" i="7"/>
  <c r="G62" i="7"/>
  <c r="G63" i="7"/>
  <c r="G64" i="7"/>
  <c r="G65" i="7"/>
  <c r="G66" i="7"/>
  <c r="G70" i="7"/>
  <c r="G71" i="7"/>
  <c r="G72" i="7"/>
  <c r="G73" i="7"/>
  <c r="G74" i="7"/>
  <c r="G77" i="7"/>
  <c r="G78" i="7"/>
  <c r="G79" i="7"/>
  <c r="G80" i="7"/>
  <c r="G81" i="7"/>
  <c r="G85" i="7"/>
  <c r="G86" i="7"/>
  <c r="G87" i="7"/>
  <c r="G88" i="7"/>
  <c r="G89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12" i="7"/>
  <c r="G113" i="7"/>
  <c r="G114" i="7"/>
  <c r="G115" i="7"/>
  <c r="G116" i="7"/>
  <c r="G117" i="7"/>
  <c r="G120" i="7"/>
  <c r="G121" i="7"/>
  <c r="G122" i="7"/>
  <c r="G123" i="7"/>
  <c r="G124" i="7"/>
  <c r="G128" i="7"/>
  <c r="G129" i="7"/>
  <c r="G130" i="7"/>
  <c r="G131" i="7"/>
  <c r="G132" i="7"/>
  <c r="G137" i="7"/>
  <c r="G138" i="7"/>
  <c r="G139" i="7"/>
  <c r="G140" i="7"/>
  <c r="G141" i="7"/>
  <c r="G5" i="7"/>
  <c r="G107" i="7" l="1"/>
  <c r="G118" i="7"/>
  <c r="G111" i="7" s="1"/>
  <c r="E21" i="11" s="1"/>
  <c r="H25" i="12" s="1"/>
  <c r="G142" i="7"/>
  <c r="G136" i="7" s="1"/>
  <c r="G75" i="7"/>
  <c r="G69" i="7" s="1"/>
  <c r="E11" i="11" s="1"/>
  <c r="H13" i="12" s="1"/>
  <c r="G133" i="7"/>
  <c r="G127" i="7" s="1"/>
  <c r="E24" i="11" s="1"/>
  <c r="H28" i="12" s="1"/>
  <c r="G125" i="7"/>
  <c r="G119" i="7" s="1"/>
  <c r="G90" i="7"/>
  <c r="G84" i="7" s="1"/>
  <c r="G82" i="7"/>
  <c r="G76" i="7" s="1"/>
  <c r="G10" i="7"/>
  <c r="G4" i="7" s="1"/>
  <c r="E4" i="11" s="1"/>
  <c r="H5" i="12" s="1"/>
  <c r="G59" i="7"/>
  <c r="G52" i="7" s="1"/>
  <c r="E8" i="11" s="1"/>
  <c r="H9" i="12" s="1"/>
  <c r="G67" i="7"/>
  <c r="G60" i="7" s="1"/>
  <c r="G51" i="7"/>
  <c r="G46" i="7" s="1"/>
  <c r="E7" i="11" s="1"/>
  <c r="H8" i="12" s="1"/>
  <c r="G45" i="7"/>
  <c r="G29" i="7" s="1"/>
  <c r="E6" i="11" s="1"/>
  <c r="H7" i="12" s="1"/>
  <c r="G28" i="7"/>
  <c r="G11" i="7" s="1"/>
  <c r="E5" i="11" s="1"/>
  <c r="H6" i="12" s="1"/>
  <c r="G7" i="3"/>
  <c r="G8" i="3"/>
  <c r="G9" i="3"/>
  <c r="G14" i="3"/>
  <c r="G15" i="3"/>
  <c r="G16" i="3"/>
  <c r="G17" i="3"/>
  <c r="G20" i="3"/>
  <c r="G21" i="3"/>
  <c r="G22" i="3"/>
  <c r="G23" i="3"/>
  <c r="G24" i="3"/>
  <c r="G27" i="3"/>
  <c r="G28" i="3"/>
  <c r="G29" i="3"/>
  <c r="G32" i="3"/>
  <c r="G33" i="3"/>
  <c r="G34" i="3"/>
  <c r="G35" i="3"/>
  <c r="G36" i="3"/>
  <c r="G37" i="3"/>
  <c r="G41" i="3"/>
  <c r="G42" i="3"/>
  <c r="G43" i="3"/>
  <c r="G48" i="3"/>
  <c r="G49" i="3"/>
  <c r="G50" i="3"/>
  <c r="G51" i="3"/>
  <c r="G52" i="3"/>
  <c r="G53" i="3"/>
  <c r="G59" i="3"/>
  <c r="G60" i="3"/>
  <c r="G61" i="3"/>
  <c r="G62" i="3"/>
  <c r="G63" i="3"/>
  <c r="G66" i="3"/>
  <c r="G67" i="3"/>
  <c r="G68" i="3"/>
  <c r="G69" i="3"/>
  <c r="G72" i="3"/>
  <c r="G73" i="3"/>
  <c r="G74" i="3"/>
  <c r="G79" i="3"/>
  <c r="G80" i="3"/>
  <c r="G81" i="3"/>
  <c r="G6" i="3"/>
  <c r="J6" i="5"/>
  <c r="K6" i="5" s="1"/>
  <c r="J7" i="5"/>
  <c r="K7" i="5" s="1"/>
  <c r="J8" i="5"/>
  <c r="K8" i="5" s="1"/>
  <c r="J11" i="5"/>
  <c r="K11" i="5" s="1"/>
  <c r="J12" i="5"/>
  <c r="K12" i="5" s="1"/>
  <c r="J13" i="5"/>
  <c r="K13" i="5" s="1"/>
  <c r="J14" i="5"/>
  <c r="K14" i="5" s="1"/>
  <c r="J15" i="5"/>
  <c r="K15" i="5" s="1"/>
  <c r="J16" i="5"/>
  <c r="K16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  <c r="J25" i="5"/>
  <c r="K25" i="5" s="1"/>
  <c r="J28" i="5"/>
  <c r="K28" i="5" s="1"/>
  <c r="J29" i="5"/>
  <c r="K29" i="5" s="1"/>
  <c r="J30" i="5"/>
  <c r="K30" i="5" s="1"/>
  <c r="J31" i="5"/>
  <c r="K31" i="5" s="1"/>
  <c r="J34" i="5"/>
  <c r="K34" i="5" s="1"/>
  <c r="J35" i="5"/>
  <c r="K35" i="5" s="1"/>
  <c r="J36" i="5"/>
  <c r="K36" i="5" s="1"/>
  <c r="J37" i="5"/>
  <c r="K37" i="5" s="1"/>
  <c r="J40" i="5"/>
  <c r="K40" i="5" s="1"/>
  <c r="J41" i="5"/>
  <c r="K41" i="5" s="1"/>
  <c r="J42" i="5"/>
  <c r="K42" i="5" s="1"/>
  <c r="J43" i="5"/>
  <c r="K43" i="5" s="1"/>
  <c r="J44" i="5"/>
  <c r="K44" i="5" s="1"/>
  <c r="J48" i="5"/>
  <c r="K48" i="5" s="1"/>
  <c r="J49" i="5"/>
  <c r="K49" i="5" s="1"/>
  <c r="J50" i="5"/>
  <c r="K50" i="5" s="1"/>
  <c r="J51" i="5"/>
  <c r="K51" i="5" s="1"/>
  <c r="J54" i="5"/>
  <c r="K54" i="5" s="1"/>
  <c r="J55" i="5"/>
  <c r="K55" i="5" s="1"/>
  <c r="J56" i="5"/>
  <c r="K56" i="5" s="1"/>
  <c r="J57" i="5"/>
  <c r="K57" i="5" s="1"/>
  <c r="J61" i="5"/>
  <c r="K61" i="5" s="1"/>
  <c r="J62" i="5"/>
  <c r="K62" i="5" s="1"/>
  <c r="J63" i="5"/>
  <c r="K63" i="5" s="1"/>
  <c r="J64" i="5"/>
  <c r="K64" i="5" s="1"/>
  <c r="J69" i="5"/>
  <c r="K69" i="5" s="1"/>
  <c r="J70" i="5"/>
  <c r="K70" i="5" s="1"/>
  <c r="J71" i="5"/>
  <c r="K71" i="5" s="1"/>
  <c r="J72" i="5"/>
  <c r="K72" i="5" s="1"/>
  <c r="J78" i="5"/>
  <c r="K78" i="5" s="1"/>
  <c r="J79" i="5"/>
  <c r="K79" i="5" s="1"/>
  <c r="J80" i="5"/>
  <c r="K80" i="5" s="1"/>
  <c r="J81" i="5"/>
  <c r="K81" i="5" s="1"/>
  <c r="J84" i="5"/>
  <c r="K84" i="5" s="1"/>
  <c r="J85" i="5"/>
  <c r="K85" i="5" s="1"/>
  <c r="J86" i="5"/>
  <c r="K86" i="5" s="1"/>
  <c r="J87" i="5"/>
  <c r="K87" i="5" s="1"/>
  <c r="J91" i="5"/>
  <c r="K91" i="5" s="1"/>
  <c r="J92" i="5"/>
  <c r="K92" i="5" s="1"/>
  <c r="J93" i="5"/>
  <c r="K93" i="5" s="1"/>
  <c r="J94" i="5"/>
  <c r="K94" i="5" s="1"/>
  <c r="J99" i="5"/>
  <c r="K99" i="5" s="1"/>
  <c r="J100" i="5"/>
  <c r="K100" i="5" s="1"/>
  <c r="J101" i="5"/>
  <c r="K101" i="5" s="1"/>
  <c r="J102" i="5"/>
  <c r="K102" i="5" s="1"/>
  <c r="J5" i="5"/>
  <c r="K5" i="5" s="1"/>
  <c r="K7" i="2"/>
  <c r="J9" i="2"/>
  <c r="K9" i="2" s="1"/>
  <c r="J13" i="2"/>
  <c r="K13" i="2" s="1"/>
  <c r="J14" i="2"/>
  <c r="K14" i="2" s="1"/>
  <c r="J15" i="2"/>
  <c r="K15" i="2" s="1"/>
  <c r="J17" i="2"/>
  <c r="K17" i="2" s="1"/>
  <c r="J18" i="2"/>
  <c r="K18" i="2" s="1"/>
  <c r="J19" i="2"/>
  <c r="K19" i="2" s="1"/>
  <c r="J20" i="2"/>
  <c r="K20" i="2" s="1"/>
  <c r="J23" i="2"/>
  <c r="K23" i="2" s="1"/>
  <c r="J24" i="2"/>
  <c r="K24" i="2" s="1"/>
  <c r="J25" i="2"/>
  <c r="K25" i="2" s="1"/>
  <c r="J28" i="2"/>
  <c r="K28" i="2" s="1"/>
  <c r="J29" i="2"/>
  <c r="K29" i="2" s="1"/>
  <c r="J30" i="2"/>
  <c r="K30" i="2" s="1"/>
  <c r="J34" i="2"/>
  <c r="K34" i="2" s="1"/>
  <c r="J35" i="2"/>
  <c r="K35" i="2" s="1"/>
  <c r="J36" i="2"/>
  <c r="K36" i="2" s="1"/>
  <c r="J41" i="2"/>
  <c r="K41" i="2" s="1"/>
  <c r="J42" i="2"/>
  <c r="K42" i="2" s="1"/>
  <c r="J43" i="2"/>
  <c r="K43" i="2" s="1"/>
  <c r="J44" i="2"/>
  <c r="K44" i="2" s="1"/>
  <c r="J46" i="2"/>
  <c r="K46" i="2" s="1"/>
  <c r="J47" i="2"/>
  <c r="K47" i="2" s="1"/>
  <c r="J48" i="2"/>
  <c r="K48" i="2" s="1"/>
  <c r="J50" i="2"/>
  <c r="K50" i="2" s="1"/>
  <c r="J51" i="2"/>
  <c r="K51" i="2" s="1"/>
  <c r="J6" i="2"/>
  <c r="K6" i="2" s="1"/>
  <c r="I85" i="4"/>
  <c r="I106" i="4"/>
  <c r="I131" i="4"/>
  <c r="I156" i="4"/>
  <c r="G83" i="7" l="1"/>
  <c r="E13" i="11" s="1"/>
  <c r="H16" i="12" s="1"/>
  <c r="E12" i="11"/>
  <c r="H15" i="12" s="1"/>
  <c r="G68" i="7"/>
  <c r="E10" i="11" s="1"/>
  <c r="H12" i="12" s="1"/>
  <c r="E9" i="11"/>
  <c r="H10" i="12" s="1"/>
  <c r="G108" i="7"/>
  <c r="E18" i="11" s="1"/>
  <c r="H21" i="12" s="1"/>
  <c r="E14" i="11"/>
  <c r="H17" i="12" s="1"/>
  <c r="G143" i="7"/>
  <c r="E27" i="11"/>
  <c r="H32" i="12" s="1"/>
  <c r="G126" i="7"/>
  <c r="E23" i="11" s="1"/>
  <c r="H27" i="12" s="1"/>
  <c r="E22" i="11"/>
  <c r="H26" i="12" s="1"/>
  <c r="I146" i="4"/>
  <c r="I142" i="4"/>
  <c r="I130" i="4"/>
  <c r="I126" i="4"/>
  <c r="I122" i="4"/>
  <c r="I118" i="4"/>
  <c r="I114" i="4"/>
  <c r="I102" i="4"/>
  <c r="I98" i="4"/>
  <c r="I94" i="4"/>
  <c r="I90" i="4"/>
  <c r="I82" i="4"/>
  <c r="I78" i="4"/>
  <c r="I74" i="4"/>
  <c r="I70" i="4"/>
  <c r="I60" i="4"/>
  <c r="I56" i="4"/>
  <c r="I52" i="4"/>
  <c r="I48" i="4"/>
  <c r="I44" i="4"/>
  <c r="I38" i="4"/>
  <c r="I34" i="4"/>
  <c r="I30" i="4"/>
  <c r="I26" i="4"/>
  <c r="I16" i="4"/>
  <c r="I12" i="4"/>
  <c r="I8" i="4"/>
  <c r="I80" i="1"/>
  <c r="I68" i="1"/>
  <c r="I55" i="1"/>
  <c r="I51" i="1"/>
  <c r="I37" i="1"/>
  <c r="I18" i="1"/>
  <c r="I155" i="4"/>
  <c r="I151" i="4"/>
  <c r="I119" i="4"/>
  <c r="I111" i="4"/>
  <c r="I99" i="4"/>
  <c r="I83" i="4"/>
  <c r="I75" i="4"/>
  <c r="I57" i="4"/>
  <c r="I45" i="4"/>
  <c r="I31" i="4"/>
  <c r="I27" i="4"/>
  <c r="I23" i="4"/>
  <c r="I9" i="4"/>
  <c r="I87" i="1"/>
  <c r="I79" i="1"/>
  <c r="I73" i="1"/>
  <c r="I67" i="1"/>
  <c r="I61" i="1"/>
  <c r="I54" i="1"/>
  <c r="I50" i="1"/>
  <c r="I44" i="1"/>
  <c r="I36" i="1"/>
  <c r="I29" i="1"/>
  <c r="I23" i="1"/>
  <c r="I15" i="1"/>
  <c r="I7" i="1"/>
  <c r="I154" i="4"/>
  <c r="I150" i="4"/>
  <c r="I86" i="1"/>
  <c r="I60" i="1"/>
  <c r="I47" i="1"/>
  <c r="I43" i="1"/>
  <c r="I28" i="1"/>
  <c r="I14" i="1"/>
  <c r="I153" i="4"/>
  <c r="I149" i="4"/>
  <c r="I145" i="4"/>
  <c r="I141" i="4"/>
  <c r="I129" i="4"/>
  <c r="I125" i="4"/>
  <c r="I121" i="4"/>
  <c r="I117" i="4"/>
  <c r="I113" i="4"/>
  <c r="I105" i="4"/>
  <c r="I101" i="4"/>
  <c r="I97" i="4"/>
  <c r="I93" i="4"/>
  <c r="I81" i="4"/>
  <c r="I77" i="4"/>
  <c r="I73" i="4"/>
  <c r="I69" i="4"/>
  <c r="I59" i="4"/>
  <c r="I55" i="4"/>
  <c r="I51" i="4"/>
  <c r="I47" i="4"/>
  <c r="I43" i="4"/>
  <c r="I37" i="4"/>
  <c r="I33" i="4"/>
  <c r="I29" i="4"/>
  <c r="I25" i="4"/>
  <c r="I19" i="4"/>
  <c r="I15" i="4"/>
  <c r="I11" i="4"/>
  <c r="I7" i="4"/>
  <c r="I6" i="1"/>
  <c r="I74" i="1"/>
  <c r="I62" i="1"/>
  <c r="I45" i="1"/>
  <c r="I30" i="1"/>
  <c r="I26" i="1"/>
  <c r="I8" i="1"/>
  <c r="I147" i="4"/>
  <c r="I143" i="4"/>
  <c r="I127" i="4"/>
  <c r="I123" i="4"/>
  <c r="I115" i="4"/>
  <c r="I103" i="4"/>
  <c r="I95" i="4"/>
  <c r="I91" i="4"/>
  <c r="I79" i="4"/>
  <c r="I71" i="4"/>
  <c r="I61" i="4"/>
  <c r="I53" i="4"/>
  <c r="I49" i="4"/>
  <c r="I39" i="4"/>
  <c r="I35" i="4"/>
  <c r="I17" i="4"/>
  <c r="I13" i="4"/>
  <c r="I78" i="1"/>
  <c r="I72" i="1"/>
  <c r="I66" i="1"/>
  <c r="I53" i="1"/>
  <c r="I35" i="1"/>
  <c r="I22" i="1"/>
  <c r="I5" i="4"/>
  <c r="I85" i="1"/>
  <c r="I75" i="1"/>
  <c r="I69" i="1"/>
  <c r="I63" i="1"/>
  <c r="I56" i="1"/>
  <c r="I52" i="1"/>
  <c r="I46" i="1"/>
  <c r="I42" i="1"/>
  <c r="I34" i="1"/>
  <c r="I27" i="1"/>
  <c r="I19" i="1"/>
  <c r="I9" i="1"/>
  <c r="I152" i="4"/>
  <c r="I148" i="4"/>
  <c r="I144" i="4"/>
  <c r="I128" i="4"/>
  <c r="I124" i="4"/>
  <c r="I120" i="4"/>
  <c r="I116" i="4"/>
  <c r="I112" i="4"/>
  <c r="I104" i="4"/>
  <c r="I100" i="4"/>
  <c r="I96" i="4"/>
  <c r="I92" i="4"/>
  <c r="I84" i="4"/>
  <c r="I80" i="4"/>
  <c r="I76" i="4"/>
  <c r="I72" i="4"/>
  <c r="I62" i="4"/>
  <c r="I58" i="4"/>
  <c r="I54" i="4"/>
  <c r="I50" i="4"/>
  <c r="I46" i="4"/>
  <c r="I40" i="4"/>
  <c r="I36" i="4"/>
  <c r="I32" i="4"/>
  <c r="I28" i="4"/>
  <c r="I24" i="4"/>
  <c r="I18" i="4"/>
  <c r="I14" i="4"/>
  <c r="I10" i="4"/>
  <c r="I6" i="4"/>
  <c r="G134" i="7"/>
  <c r="E25" i="11" s="1"/>
  <c r="H30" i="12" s="1"/>
  <c r="G135" i="7"/>
  <c r="E26" i="11" s="1"/>
  <c r="H31" i="12" s="1"/>
  <c r="G92" i="7"/>
  <c r="E16" i="11" s="1"/>
  <c r="H19" i="12" s="1"/>
  <c r="G91" i="7"/>
  <c r="G30" i="3"/>
  <c r="G26" i="3" s="1"/>
  <c r="E10" i="10" s="1"/>
  <c r="G10" i="12" s="1"/>
  <c r="K22" i="2"/>
  <c r="K98" i="5"/>
  <c r="G27" i="11" s="1"/>
  <c r="L32" i="12" s="1"/>
  <c r="K27" i="5"/>
  <c r="G7" i="11" s="1"/>
  <c r="L8" i="12" s="1"/>
  <c r="K18" i="5"/>
  <c r="G6" i="11" s="1"/>
  <c r="L7" i="12" s="1"/>
  <c r="G75" i="3"/>
  <c r="G71" i="3" s="1"/>
  <c r="E25" i="10" s="1"/>
  <c r="G28" i="12" s="1"/>
  <c r="G25" i="3"/>
  <c r="G19" i="3" s="1"/>
  <c r="E9" i="10" s="1"/>
  <c r="G9" i="12" s="1"/>
  <c r="G18" i="3"/>
  <c r="G13" i="3" s="1"/>
  <c r="E8" i="10" s="1"/>
  <c r="G8" i="12" s="1"/>
  <c r="K5" i="2"/>
  <c r="G5" i="10" s="1"/>
  <c r="K5" i="12" s="1"/>
  <c r="K83" i="5"/>
  <c r="G22" i="11" s="1"/>
  <c r="L26" i="12" s="1"/>
  <c r="K53" i="5"/>
  <c r="G12" i="11" s="1"/>
  <c r="L15" i="12" s="1"/>
  <c r="G64" i="3"/>
  <c r="G58" i="3" s="1"/>
  <c r="E22" i="10" s="1"/>
  <c r="G25" i="12" s="1"/>
  <c r="G54" i="3"/>
  <c r="G47" i="3" s="1"/>
  <c r="E18" i="10" s="1"/>
  <c r="G20" i="12" s="1"/>
  <c r="G10" i="3"/>
  <c r="G5" i="3" s="1"/>
  <c r="E5" i="10" s="1"/>
  <c r="K4" i="5"/>
  <c r="G4" i="11" s="1"/>
  <c r="L5" i="12" s="1"/>
  <c r="K77" i="5"/>
  <c r="G21" i="11" s="1"/>
  <c r="L25" i="12" s="1"/>
  <c r="K47" i="5"/>
  <c r="G11" i="11" s="1"/>
  <c r="L13" i="12" s="1"/>
  <c r="K39" i="5"/>
  <c r="G9" i="11" s="1"/>
  <c r="L10" i="12" s="1"/>
  <c r="G44" i="3"/>
  <c r="G40" i="3" s="1"/>
  <c r="E15" i="10" s="1"/>
  <c r="G17" i="12" s="1"/>
  <c r="K68" i="5"/>
  <c r="G17" i="11" s="1"/>
  <c r="L20" i="12" s="1"/>
  <c r="G70" i="3"/>
  <c r="G65" i="3" s="1"/>
  <c r="G38" i="3"/>
  <c r="G31" i="3" s="1"/>
  <c r="K16" i="2"/>
  <c r="K90" i="5"/>
  <c r="G24" i="11" s="1"/>
  <c r="L28" i="12" s="1"/>
  <c r="K60" i="5"/>
  <c r="G14" i="11" s="1"/>
  <c r="L17" i="12" s="1"/>
  <c r="K33" i="5"/>
  <c r="G8" i="11" s="1"/>
  <c r="L9" i="12" s="1"/>
  <c r="K10" i="5"/>
  <c r="G5" i="11" s="1"/>
  <c r="L6" i="12" s="1"/>
  <c r="G82" i="3"/>
  <c r="G78" i="3" s="1"/>
  <c r="E28" i="10" s="1"/>
  <c r="G32" i="12" s="1"/>
  <c r="K49" i="2"/>
  <c r="K45" i="2"/>
  <c r="K40" i="2"/>
  <c r="G22" i="10" s="1"/>
  <c r="K25" i="12" s="1"/>
  <c r="K33" i="2"/>
  <c r="K27" i="2"/>
  <c r="K12" i="2"/>
  <c r="G8" i="10" s="1"/>
  <c r="K8" i="12" s="1"/>
  <c r="I22" i="4"/>
  <c r="I140" i="4"/>
  <c r="G5" i="12" l="1"/>
  <c r="I20" i="1"/>
  <c r="I17" i="1" s="1"/>
  <c r="F9" i="10" s="1"/>
  <c r="I9" i="12" s="1"/>
  <c r="I24" i="1"/>
  <c r="I21" i="1" s="1"/>
  <c r="F10" i="10" s="1"/>
  <c r="I10" i="12" s="1"/>
  <c r="G109" i="7"/>
  <c r="E19" i="11" s="1"/>
  <c r="H22" i="12" s="1"/>
  <c r="E15" i="11"/>
  <c r="H18" i="12" s="1"/>
  <c r="K21" i="2"/>
  <c r="G10" i="10" s="1"/>
  <c r="G9" i="10"/>
  <c r="K9" i="12" s="1"/>
  <c r="G15" i="10"/>
  <c r="K17" i="12" s="1"/>
  <c r="G13" i="10"/>
  <c r="K15" i="12" s="1"/>
  <c r="G25" i="10"/>
  <c r="K28" i="12" s="1"/>
  <c r="K54" i="2"/>
  <c r="G28" i="10" s="1"/>
  <c r="K32" i="12" s="1"/>
  <c r="K39" i="2"/>
  <c r="G21" i="10" s="1"/>
  <c r="K23" i="12" s="1"/>
  <c r="G18" i="10"/>
  <c r="K20" i="12" s="1"/>
  <c r="E12" i="10"/>
  <c r="G13" i="12" s="1"/>
  <c r="E11" i="10"/>
  <c r="G12" i="12" s="1"/>
  <c r="K26" i="2"/>
  <c r="G12" i="10"/>
  <c r="K13" i="12" s="1"/>
  <c r="G11" i="10"/>
  <c r="K12" i="12" s="1"/>
  <c r="G39" i="3"/>
  <c r="K104" i="5"/>
  <c r="K46" i="5"/>
  <c r="K89" i="5"/>
  <c r="K59" i="5"/>
  <c r="K10" i="2"/>
  <c r="G6" i="10" s="1"/>
  <c r="K6" i="12" s="1"/>
  <c r="K74" i="5"/>
  <c r="G18" i="11" s="1"/>
  <c r="L21" i="12" s="1"/>
  <c r="I88" i="1"/>
  <c r="I84" i="1" s="1"/>
  <c r="F28" i="10" s="1"/>
  <c r="I32" i="12" s="1"/>
  <c r="I31" i="1"/>
  <c r="I25" i="1" s="1"/>
  <c r="I81" i="1"/>
  <c r="I77" i="1" s="1"/>
  <c r="F25" i="10" s="1"/>
  <c r="I28" i="12" s="1"/>
  <c r="I38" i="1"/>
  <c r="I33" i="1" s="1"/>
  <c r="I40" i="1" s="1"/>
  <c r="F17" i="10" s="1"/>
  <c r="I19" i="12" s="1"/>
  <c r="I64" i="1"/>
  <c r="I59" i="1" s="1"/>
  <c r="F21" i="10" s="1"/>
  <c r="I23" i="12" s="1"/>
  <c r="I76" i="1"/>
  <c r="I71" i="1" s="1"/>
  <c r="I57" i="1"/>
  <c r="I49" i="1" s="1"/>
  <c r="I70" i="1"/>
  <c r="I65" i="1" s="1"/>
  <c r="F22" i="10" s="1"/>
  <c r="I63" i="4"/>
  <c r="I42" i="4" s="1"/>
  <c r="F6" i="11" s="1"/>
  <c r="I16" i="1"/>
  <c r="I13" i="1" s="1"/>
  <c r="F8" i="10" s="1"/>
  <c r="I86" i="4"/>
  <c r="I68" i="4" s="1"/>
  <c r="I88" i="4" s="1"/>
  <c r="F13" i="11" s="1"/>
  <c r="J16" i="12" s="1"/>
  <c r="I10" i="1"/>
  <c r="I5" i="1" s="1"/>
  <c r="I107" i="4"/>
  <c r="I89" i="4" s="1"/>
  <c r="F14" i="11" s="1"/>
  <c r="I20" i="4"/>
  <c r="I4" i="4" s="1"/>
  <c r="F4" i="11" s="1"/>
  <c r="I48" i="1"/>
  <c r="I41" i="1" s="1"/>
  <c r="F18" i="10" s="1"/>
  <c r="I20" i="12" s="1"/>
  <c r="I132" i="4"/>
  <c r="I110" i="4" s="1"/>
  <c r="G76" i="3"/>
  <c r="G77" i="3"/>
  <c r="G56" i="3"/>
  <c r="E20" i="10" s="1"/>
  <c r="G22" i="12" s="1"/>
  <c r="G55" i="3"/>
  <c r="G57" i="3"/>
  <c r="E21" i="10" s="1"/>
  <c r="G23" i="12" s="1"/>
  <c r="G46" i="3"/>
  <c r="E17" i="10" s="1"/>
  <c r="G19" i="12" s="1"/>
  <c r="G45" i="3"/>
  <c r="G12" i="3"/>
  <c r="E7" i="10" s="1"/>
  <c r="G7" i="12" s="1"/>
  <c r="G11" i="3"/>
  <c r="E6" i="10" s="1"/>
  <c r="G6" i="12" s="1"/>
  <c r="K97" i="5"/>
  <c r="G26" i="11" s="1"/>
  <c r="L31" i="12" s="1"/>
  <c r="K96" i="5"/>
  <c r="G25" i="11" s="1"/>
  <c r="L30" i="12" s="1"/>
  <c r="K66" i="5"/>
  <c r="G15" i="11" s="1"/>
  <c r="L18" i="12" s="1"/>
  <c r="K67" i="5"/>
  <c r="G16" i="11" s="1"/>
  <c r="L19" i="12" s="1"/>
  <c r="K52" i="2"/>
  <c r="K53" i="2"/>
  <c r="K37" i="2"/>
  <c r="G19" i="10" s="1"/>
  <c r="K21" i="12" s="1"/>
  <c r="K38" i="2"/>
  <c r="G20" i="10" s="1"/>
  <c r="K22" i="12" s="1"/>
  <c r="K31" i="2"/>
  <c r="K32" i="2"/>
  <c r="G17" i="10" s="1"/>
  <c r="K19" i="12" s="1"/>
  <c r="I157" i="4"/>
  <c r="I139" i="4" s="1"/>
  <c r="F24" i="11" s="1"/>
  <c r="J28" i="12" s="1"/>
  <c r="I41" i="4"/>
  <c r="I21" i="4" s="1"/>
  <c r="F5" i="11" s="1"/>
  <c r="I82" i="1" l="1"/>
  <c r="I83" i="1"/>
  <c r="F27" i="10" s="1"/>
  <c r="I31" i="12" s="1"/>
  <c r="H22" i="10"/>
  <c r="I22" i="10" s="1"/>
  <c r="I25" i="12"/>
  <c r="H8" i="10"/>
  <c r="I8" i="10" s="1"/>
  <c r="I8" i="12"/>
  <c r="H10" i="10"/>
  <c r="I10" i="10" s="1"/>
  <c r="K10" i="12"/>
  <c r="H5" i="11"/>
  <c r="I5" i="11" s="1"/>
  <c r="J6" i="12"/>
  <c r="H4" i="11"/>
  <c r="I4" i="11" s="1"/>
  <c r="J5" i="12"/>
  <c r="M28" i="12"/>
  <c r="N28" i="12" s="1"/>
  <c r="H14" i="11"/>
  <c r="I14" i="11" s="1"/>
  <c r="J17" i="12"/>
  <c r="H6" i="11"/>
  <c r="I6" i="11" s="1"/>
  <c r="J7" i="12"/>
  <c r="H9" i="10"/>
  <c r="I9" i="10" s="1"/>
  <c r="H25" i="10"/>
  <c r="I25" i="10" s="1"/>
  <c r="H24" i="11"/>
  <c r="I24" i="11" s="1"/>
  <c r="I65" i="4"/>
  <c r="F8" i="11" s="1"/>
  <c r="I64" i="4"/>
  <c r="F7" i="11" s="1"/>
  <c r="I67" i="4"/>
  <c r="F10" i="11" s="1"/>
  <c r="J12" i="12" s="1"/>
  <c r="I66" i="4"/>
  <c r="F9" i="11" s="1"/>
  <c r="F26" i="10"/>
  <c r="I30" i="12" s="1"/>
  <c r="F23" i="10"/>
  <c r="I26" i="12" s="1"/>
  <c r="E14" i="10"/>
  <c r="G16" i="12" s="1"/>
  <c r="E19" i="10"/>
  <c r="G21" i="12" s="1"/>
  <c r="I133" i="4"/>
  <c r="F17" i="11"/>
  <c r="J20" i="12" s="1"/>
  <c r="I12" i="1"/>
  <c r="F7" i="10" s="1"/>
  <c r="I7" i="12" s="1"/>
  <c r="F5" i="10"/>
  <c r="E16" i="10"/>
  <c r="G18" i="12" s="1"/>
  <c r="E13" i="10"/>
  <c r="G15" i="12" s="1"/>
  <c r="I87" i="4"/>
  <c r="F12" i="11" s="1"/>
  <c r="F11" i="11"/>
  <c r="I58" i="1"/>
  <c r="F20" i="10" s="1"/>
  <c r="I22" i="12" s="1"/>
  <c r="F19" i="10"/>
  <c r="I21" i="12" s="1"/>
  <c r="E26" i="10"/>
  <c r="G30" i="12" s="1"/>
  <c r="E23" i="10"/>
  <c r="G26" i="12" s="1"/>
  <c r="F15" i="10"/>
  <c r="F13" i="10"/>
  <c r="G23" i="11"/>
  <c r="L27" i="12" s="1"/>
  <c r="I109" i="4"/>
  <c r="F16" i="11" s="1"/>
  <c r="G27" i="10"/>
  <c r="K31" i="12" s="1"/>
  <c r="G24" i="10"/>
  <c r="K27" i="12" s="1"/>
  <c r="I39" i="1"/>
  <c r="I108" i="4"/>
  <c r="F15" i="11" s="1"/>
  <c r="G16" i="10"/>
  <c r="K18" i="12" s="1"/>
  <c r="G14" i="10"/>
  <c r="K16" i="12" s="1"/>
  <c r="G26" i="10"/>
  <c r="K30" i="12" s="1"/>
  <c r="G23" i="10"/>
  <c r="K26" i="12" s="1"/>
  <c r="E27" i="10"/>
  <c r="G31" i="12" s="1"/>
  <c r="E24" i="10"/>
  <c r="G27" i="12" s="1"/>
  <c r="I32" i="1"/>
  <c r="F12" i="10"/>
  <c r="F11" i="10"/>
  <c r="G13" i="11"/>
  <c r="G10" i="11"/>
  <c r="L12" i="12" s="1"/>
  <c r="F24" i="10"/>
  <c r="I27" i="12" s="1"/>
  <c r="H28" i="10"/>
  <c r="I28" i="10" s="1"/>
  <c r="H17" i="10"/>
  <c r="I17" i="10" s="1"/>
  <c r="K75" i="5"/>
  <c r="G19" i="11" s="1"/>
  <c r="L22" i="12" s="1"/>
  <c r="K11" i="2"/>
  <c r="I11" i="1"/>
  <c r="F6" i="10" s="1"/>
  <c r="I159" i="4"/>
  <c r="F26" i="11" s="1"/>
  <c r="J31" i="12" s="1"/>
  <c r="I161" i="4"/>
  <c r="I160" i="4"/>
  <c r="F27" i="11" s="1"/>
  <c r="J32" i="12" s="1"/>
  <c r="I158" i="4"/>
  <c r="F25" i="11" s="1"/>
  <c r="J30" i="12" s="1"/>
  <c r="H13" i="10" l="1"/>
  <c r="I13" i="10" s="1"/>
  <c r="I15" i="12"/>
  <c r="H11" i="10"/>
  <c r="I11" i="10" s="1"/>
  <c r="I12" i="12"/>
  <c r="H15" i="10"/>
  <c r="I15" i="10" s="1"/>
  <c r="I17" i="12"/>
  <c r="H6" i="10"/>
  <c r="I6" i="10" s="1"/>
  <c r="I6" i="12"/>
  <c r="H12" i="10"/>
  <c r="I12" i="10" s="1"/>
  <c r="I13" i="12"/>
  <c r="H5" i="10"/>
  <c r="I5" i="10" s="1"/>
  <c r="I5" i="12"/>
  <c r="H15" i="11"/>
  <c r="I15" i="11" s="1"/>
  <c r="J18" i="12"/>
  <c r="H16" i="11"/>
  <c r="I16" i="11" s="1"/>
  <c r="J19" i="12"/>
  <c r="H11" i="11"/>
  <c r="I11" i="11" s="1"/>
  <c r="J13" i="12"/>
  <c r="H9" i="11"/>
  <c r="I9" i="11" s="1"/>
  <c r="J10" i="12"/>
  <c r="N10" i="12" s="1"/>
  <c r="M31" i="12"/>
  <c r="N31" i="12" s="1"/>
  <c r="H12" i="11"/>
  <c r="I12" i="11" s="1"/>
  <c r="J15" i="12"/>
  <c r="M30" i="12"/>
  <c r="N30" i="12" s="1"/>
  <c r="H13" i="11"/>
  <c r="I13" i="11" s="1"/>
  <c r="L16" i="12"/>
  <c r="H7" i="11"/>
  <c r="I7" i="11" s="1"/>
  <c r="J8" i="12"/>
  <c r="M32" i="12"/>
  <c r="N32" i="12" s="1"/>
  <c r="H8" i="11"/>
  <c r="I8" i="11" s="1"/>
  <c r="J9" i="12"/>
  <c r="H23" i="10"/>
  <c r="I23" i="10" s="1"/>
  <c r="H10" i="11"/>
  <c r="I10" i="11" s="1"/>
  <c r="H24" i="10"/>
  <c r="I24" i="10" s="1"/>
  <c r="H27" i="10"/>
  <c r="I27" i="10" s="1"/>
  <c r="H26" i="10"/>
  <c r="I26" i="10" s="1"/>
  <c r="H27" i="11"/>
  <c r="I27" i="11" s="1"/>
  <c r="H26" i="11"/>
  <c r="I26" i="11" s="1"/>
  <c r="H25" i="11"/>
  <c r="I25" i="11" s="1"/>
  <c r="F16" i="10"/>
  <c r="F14" i="10"/>
  <c r="G7" i="10"/>
  <c r="I134" i="4"/>
  <c r="F18" i="11"/>
  <c r="J21" i="12" s="1"/>
  <c r="H19" i="10"/>
  <c r="I19" i="10" s="1"/>
  <c r="K76" i="5"/>
  <c r="G20" i="11" s="1"/>
  <c r="L23" i="12" s="1"/>
  <c r="N5" i="12" l="1"/>
  <c r="M5" i="12"/>
  <c r="M6" i="12"/>
  <c r="N6" i="12"/>
  <c r="M12" i="12"/>
  <c r="N12" i="12" s="1"/>
  <c r="N13" i="12"/>
  <c r="M17" i="12"/>
  <c r="N17" i="12"/>
  <c r="H14" i="10"/>
  <c r="I14" i="10" s="1"/>
  <c r="I16" i="12"/>
  <c r="H7" i="10"/>
  <c r="I7" i="10" s="1"/>
  <c r="K7" i="12"/>
  <c r="M7" i="12" s="1"/>
  <c r="N7" i="12" s="1"/>
  <c r="H16" i="10"/>
  <c r="I16" i="10" s="1"/>
  <c r="I18" i="12"/>
  <c r="M13" i="12"/>
  <c r="M21" i="12"/>
  <c r="N21" i="12" s="1"/>
  <c r="M9" i="12"/>
  <c r="N9" i="12" s="1"/>
  <c r="M8" i="12"/>
  <c r="N8" i="12" s="1"/>
  <c r="M15" i="12"/>
  <c r="N15" i="12" s="1"/>
  <c r="M10" i="12"/>
  <c r="M19" i="12"/>
  <c r="N19" i="12" s="1"/>
  <c r="H18" i="11"/>
  <c r="I18" i="11" s="1"/>
  <c r="I135" i="4"/>
  <c r="F19" i="11"/>
  <c r="J22" i="12" s="1"/>
  <c r="H20" i="10"/>
  <c r="I20" i="10" s="1"/>
  <c r="M16" i="12" l="1"/>
  <c r="N16" i="12" s="1"/>
  <c r="M18" i="12"/>
  <c r="N18" i="12" s="1"/>
  <c r="M22" i="12"/>
  <c r="N22" i="12" s="1"/>
  <c r="H19" i="11"/>
  <c r="I19" i="11" s="1"/>
  <c r="I136" i="4"/>
  <c r="F20" i="11"/>
  <c r="J23" i="12" s="1"/>
  <c r="H21" i="10"/>
  <c r="I21" i="10" s="1"/>
  <c r="H18" i="10"/>
  <c r="I18" i="10" s="1"/>
  <c r="I137" i="4" l="1"/>
  <c r="F21" i="11"/>
  <c r="J25" i="12" s="1"/>
  <c r="M25" i="12" l="1"/>
  <c r="N25" i="12" s="1"/>
  <c r="H21" i="11"/>
  <c r="I21" i="11" s="1"/>
  <c r="I138" i="4"/>
  <c r="F23" i="11" s="1"/>
  <c r="J27" i="12" s="1"/>
  <c r="F22" i="11"/>
  <c r="J26" i="12" s="1"/>
  <c r="M27" i="12" l="1"/>
  <c r="N27" i="12" s="1"/>
  <c r="M26" i="12"/>
  <c r="N26" i="12" s="1"/>
  <c r="H22" i="11"/>
  <c r="I22" i="11" s="1"/>
  <c r="H23" i="11"/>
  <c r="I23" i="11" s="1"/>
  <c r="E17" i="11"/>
  <c r="G93" i="7"/>
  <c r="G110" i="7" s="1"/>
  <c r="E20" i="11" s="1"/>
  <c r="H23" i="12" s="1"/>
  <c r="H17" i="11" l="1"/>
  <c r="I17" i="11" s="1"/>
  <c r="H20" i="12"/>
  <c r="M23" i="12"/>
  <c r="N23" i="12" s="1"/>
  <c r="H20" i="11"/>
  <c r="I20" i="11" s="1"/>
  <c r="M20" i="12" l="1"/>
  <c r="N20" i="12" s="1"/>
</calcChain>
</file>

<file path=xl/sharedStrings.xml><?xml version="1.0" encoding="utf-8"?>
<sst xmlns="http://schemas.openxmlformats.org/spreadsheetml/2006/main" count="2924" uniqueCount="542">
  <si>
    <t xml:space="preserve">Mã hiệu </t>
  </si>
  <si>
    <t xml:space="preserve">Định mức </t>
  </si>
  <si>
    <t xml:space="preserve">1PX1a1 </t>
  </si>
  <si>
    <t xml:space="preserve">1PX1a2 </t>
  </si>
  <si>
    <t xml:space="preserve">1PX1a3 </t>
  </si>
  <si>
    <t xml:space="preserve">1PX1b </t>
  </si>
  <si>
    <t xml:space="preserve">1PX1c </t>
  </si>
  <si>
    <t xml:space="preserve">1PX1d </t>
  </si>
  <si>
    <t xml:space="preserve">1PX2a </t>
  </si>
  <si>
    <t xml:space="preserve">1PX2b </t>
  </si>
  <si>
    <t xml:space="preserve">1PX3a1 </t>
  </si>
  <si>
    <t xml:space="preserve">1PX3a2 </t>
  </si>
  <si>
    <t xml:space="preserve">1PX3a3 </t>
  </si>
  <si>
    <t xml:space="preserve">1PX4a1 </t>
  </si>
  <si>
    <t xml:space="preserve">1PX4a2 </t>
  </si>
  <si>
    <t xml:space="preserve">1PX4a3 </t>
  </si>
  <si>
    <t xml:space="preserve">1PX4a4 </t>
  </si>
  <si>
    <t xml:space="preserve">1PX4b </t>
  </si>
  <si>
    <t xml:space="preserve">1PX4c </t>
  </si>
  <si>
    <t xml:space="preserve">1PX5a1 </t>
  </si>
  <si>
    <t xml:space="preserve">1PX5a2 </t>
  </si>
  <si>
    <t xml:space="preserve">1PX5a3 </t>
  </si>
  <si>
    <t xml:space="preserve">1PX5b </t>
  </si>
  <si>
    <t xml:space="preserve">2PX1a1 </t>
  </si>
  <si>
    <t xml:space="preserve">2PX1a2 </t>
  </si>
  <si>
    <t xml:space="preserve">2PX1a3 </t>
  </si>
  <si>
    <t xml:space="preserve">2PX1b </t>
  </si>
  <si>
    <t xml:space="preserve">2PX1c </t>
  </si>
  <si>
    <t xml:space="preserve">2PX1d1 </t>
  </si>
  <si>
    <t xml:space="preserve">Tổng hoạt độ Anpha </t>
  </si>
  <si>
    <t xml:space="preserve">2PX1d2 </t>
  </si>
  <si>
    <t xml:space="preserve"> Tổng hoạt độ Beta </t>
  </si>
  <si>
    <t xml:space="preserve">2PX2a </t>
  </si>
  <si>
    <t xml:space="preserve">2PX2b1 </t>
  </si>
  <si>
    <t xml:space="preserve">2PX2b2 </t>
  </si>
  <si>
    <t xml:space="preserve">2PX3a1 </t>
  </si>
  <si>
    <t xml:space="preserve">2PX3a2 </t>
  </si>
  <si>
    <t xml:space="preserve">2PX3a3 </t>
  </si>
  <si>
    <t xml:space="preserve">2PX4a1 </t>
  </si>
  <si>
    <t xml:space="preserve">2PX4a2 </t>
  </si>
  <si>
    <t xml:space="preserve">2PX4a3 </t>
  </si>
  <si>
    <t xml:space="preserve">2PX4a4 </t>
  </si>
  <si>
    <t xml:space="preserve">2PX4b </t>
  </si>
  <si>
    <t xml:space="preserve">2PX4c1 </t>
  </si>
  <si>
    <t xml:space="preserve">2PX4c2 </t>
  </si>
  <si>
    <t xml:space="preserve">2PX5a1 </t>
  </si>
  <si>
    <t xml:space="preserve">2PX5a2 </t>
  </si>
  <si>
    <t xml:space="preserve">2PX5a3 </t>
  </si>
  <si>
    <t xml:space="preserve">2PX5b1 </t>
  </si>
  <si>
    <t xml:space="preserve">2PX5b2 </t>
  </si>
  <si>
    <t xml:space="preserve">Tổng hoạt độ Beta </t>
  </si>
  <si>
    <t xml:space="preserve"> </t>
  </si>
  <si>
    <t xml:space="preserve">TT </t>
  </si>
  <si>
    <t xml:space="preserve">Danh mục dụng cụ </t>
  </si>
  <si>
    <t xml:space="preserve">Đơn vị tính </t>
  </si>
  <si>
    <t xml:space="preserve">Thời hạn (tháng) </t>
  </si>
  <si>
    <t xml:space="preserve">  </t>
  </si>
  <si>
    <t xml:space="preserve">Dây điện đôi dài 50m </t>
  </si>
  <si>
    <t xml:space="preserve">Dây </t>
  </si>
  <si>
    <t xml:space="preserve">0,5 </t>
  </si>
  <si>
    <t xml:space="preserve">Ổ cắm điện có cầu chì </t>
  </si>
  <si>
    <t xml:space="preserve">Cái </t>
  </si>
  <si>
    <t xml:space="preserve">Quần áo BHLĐ </t>
  </si>
  <si>
    <t xml:space="preserve">Bộ </t>
  </si>
  <si>
    <t xml:space="preserve">Mũ cứng </t>
  </si>
  <si>
    <t xml:space="preserve">cái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</si>
  <si>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90</t>
    </r>
    <r>
      <rPr>
        <b/>
        <i/>
        <sz val="12"/>
        <color rgb="FF000000"/>
        <rFont val="Times New Roman"/>
        <family val="1"/>
      </rPr>
      <t xml:space="preserve">Sr trong mẫu sol khí  </t>
    </r>
  </si>
  <si>
    <t xml:space="preserve">Gamma trong không khí (1 thông số) </t>
  </si>
  <si>
    <t xml:space="preserve">Hàm lượng Randon trong không khí (1 thông số) </t>
  </si>
  <si>
    <t xml:space="preserve">Khay hứng chuyên dụng </t>
  </si>
  <si>
    <t xml:space="preserve">0,2 </t>
  </si>
  <si>
    <t xml:space="preserve">Can nhựa 10l </t>
  </si>
  <si>
    <t xml:space="preserve">Ô che mưa, che nắng </t>
  </si>
  <si>
    <t xml:space="preserve">0,6 </t>
  </si>
  <si>
    <t xml:space="preserve">Như 1PX2A </t>
  </si>
  <si>
    <t xml:space="preserve">Ống (corer) bằng thép không gỉ, Ф 100mm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</si>
  <si>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90</t>
    </r>
    <r>
      <rPr>
        <b/>
        <i/>
        <sz val="12"/>
        <color rgb="FF000000"/>
        <rFont val="Times New Roman"/>
        <family val="1"/>
      </rPr>
      <t xml:space="preserve">Sr trong mẫu đất </t>
    </r>
  </si>
  <si>
    <t xml:space="preserve">Như mục 1PX3a1 </t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</si>
  <si>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239,240</t>
    </r>
    <r>
      <rPr>
        <b/>
        <i/>
        <sz val="12"/>
        <color rgb="FF000000"/>
        <rFont val="Times New Roman"/>
        <family val="1"/>
      </rPr>
      <t xml:space="preserve"> Pu trong mẫu đất </t>
    </r>
  </si>
  <si>
    <t xml:space="preserve">Can nhựa 20l </t>
  </si>
  <si>
    <t xml:space="preserve">Can nhựa 200l </t>
  </si>
  <si>
    <t xml:space="preserve">bộ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</si>
  <si>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90</t>
    </r>
    <r>
      <rPr>
        <b/>
        <i/>
        <sz val="12"/>
        <color rgb="FF000000"/>
        <rFont val="Times New Roman"/>
        <family val="1"/>
      </rPr>
      <t xml:space="preserve">Sr trong mẫu nước </t>
    </r>
  </si>
  <si>
    <t xml:space="preserve">Lọ thủy tinh  Ф 150h300 </t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</si>
  <si>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239,240</t>
    </r>
    <r>
      <rPr>
        <b/>
        <i/>
        <sz val="12"/>
        <color rgb="FF000000"/>
        <rFont val="Times New Roman"/>
        <family val="1"/>
      </rPr>
      <t xml:space="preserve"> Pu trong mẫu nước </t>
    </r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</si>
  <si>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131</t>
    </r>
    <r>
      <rPr>
        <b/>
        <i/>
        <sz val="12"/>
        <color rgb="FF000000"/>
        <rFont val="Times New Roman"/>
        <family val="1"/>
      </rPr>
      <t xml:space="preserve">I trong mẫu nước </t>
    </r>
  </si>
  <si>
    <t xml:space="preserve">Hệ lấy mẫu nước  </t>
  </si>
  <si>
    <t xml:space="preserve">Tổng hoạt độ Beta, Tổng hoạt độ Anpha trong nước (1 thông số): </t>
  </si>
  <si>
    <t xml:space="preserve">Can nhựa 5l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</si>
  <si>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90</t>
    </r>
    <r>
      <rPr>
        <b/>
        <i/>
        <sz val="12"/>
        <color rgb="FF000000"/>
        <rFont val="Times New Roman"/>
        <family val="1"/>
      </rPr>
      <t xml:space="preserve">Sr trong mẫu lương thực, thực phẩm </t>
    </r>
  </si>
  <si>
    <t xml:space="preserve">Như mục 1PX5a1 </t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</si>
  <si>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239,240</t>
    </r>
    <r>
      <rPr>
        <b/>
        <i/>
        <sz val="12"/>
        <color rgb="FF000000"/>
        <rFont val="Times New Roman"/>
        <family val="1"/>
      </rPr>
      <t xml:space="preserve">Pu trong mẫu lương thực, thực phẩm </t>
    </r>
  </si>
  <si>
    <t xml:space="preserve">Tổng hoạt độ Beta, Tổng hoạt độ Anpha (2 thông số): </t>
  </si>
  <si>
    <t xml:space="preserve">Hộp đo </t>
  </si>
  <si>
    <t xml:space="preserve">0,1 </t>
  </si>
  <si>
    <t xml:space="preserve">Áo blue </t>
  </si>
  <si>
    <t xml:space="preserve">0,4 </t>
  </si>
  <si>
    <t xml:space="preserve">Tủ đựng tài liệu </t>
  </si>
  <si>
    <t xml:space="preserve">Bàn làm việc </t>
  </si>
  <si>
    <t xml:space="preserve">Găng tay y tế </t>
  </si>
  <si>
    <t xml:space="preserve">hộp </t>
  </si>
  <si>
    <t xml:space="preserve">0,3 </t>
  </si>
  <si>
    <t xml:space="preserve">0,01 </t>
  </si>
  <si>
    <t xml:space="preserve">Khẩu trang phòng độc </t>
  </si>
  <si>
    <t xml:space="preserve">Ghế ngồi </t>
  </si>
  <si>
    <t xml:space="preserve">Cốc nung (sứ, 30ml) </t>
  </si>
  <si>
    <t xml:space="preserve">0,05 </t>
  </si>
  <si>
    <t xml:space="preserve">Micropipet 1ml </t>
  </si>
  <si>
    <t xml:space="preserve">0,02 </t>
  </si>
  <si>
    <t xml:space="preserve">Khay nung </t>
  </si>
  <si>
    <t xml:space="preserve">Quạt trần 100W </t>
  </si>
  <si>
    <t xml:space="preserve">0,07 </t>
  </si>
  <si>
    <t xml:space="preserve">Quạt thông gió 40W </t>
  </si>
  <si>
    <t xml:space="preserve">Đèn chiếu sáng 40W </t>
  </si>
  <si>
    <t xml:space="preserve">Máy hút bụi 2KW </t>
  </si>
  <si>
    <t xml:space="preserve">0,003 </t>
  </si>
  <si>
    <t xml:space="preserve">Cốc thủy tinh 50ml </t>
  </si>
  <si>
    <t xml:space="preserve">Cốc thủy tinh 250ml </t>
  </si>
  <si>
    <t xml:space="preserve">Cốc thủy tinh 1000ml </t>
  </si>
  <si>
    <t xml:space="preserve">Bình tam giác 1000ml </t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</si>
  <si>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239,240</t>
    </r>
    <r>
      <rPr>
        <b/>
        <i/>
        <sz val="12"/>
        <color rgb="FF000000"/>
        <rFont val="Times New Roman"/>
        <family val="1"/>
      </rPr>
      <t xml:space="preserve"> Pu trong mẫu sol khí  </t>
    </r>
  </si>
  <si>
    <t xml:space="preserve">Bếp điện </t>
  </si>
  <si>
    <t xml:space="preserve">Gamma trong không khí  </t>
  </si>
  <si>
    <t xml:space="preserve">Máy hút ẩm 1,5KW </t>
  </si>
  <si>
    <t xml:space="preserve">0,033 </t>
  </si>
  <si>
    <t xml:space="preserve">Điện năng </t>
  </si>
  <si>
    <t xml:space="preserve">kw </t>
  </si>
  <si>
    <t xml:space="preserve">1,57 </t>
  </si>
  <si>
    <t xml:space="preserve"> Tổng hoạt độ Anpha </t>
  </si>
  <si>
    <t xml:space="preserve"> Tổng hoạt độ Beta  </t>
  </si>
  <si>
    <t xml:space="preserve">1,73 </t>
  </si>
  <si>
    <t xml:space="preserve">cái  </t>
  </si>
  <si>
    <t xml:space="preserve">Quạt trần 100w </t>
  </si>
  <si>
    <t xml:space="preserve">Quạt thông gió 40w </t>
  </si>
  <si>
    <t xml:space="preserve">Máy hút bụi 2kw </t>
  </si>
  <si>
    <t xml:space="preserve">Máy hút ẩm 1,5kw </t>
  </si>
  <si>
    <t xml:space="preserve">Cốc nung </t>
  </si>
  <si>
    <t xml:space="preserve">Thùng nhựa 120l </t>
  </si>
  <si>
    <t xml:space="preserve">kw   </t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</si>
  <si>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239,240</t>
    </r>
    <r>
      <rPr>
        <b/>
        <i/>
        <sz val="12"/>
        <color rgb="FF000000"/>
        <rFont val="Times New Roman"/>
        <family val="1"/>
      </rPr>
      <t xml:space="preserve">Pu trong mẫu nước </t>
    </r>
  </si>
  <si>
    <t xml:space="preserve"> Hàm lượng Radon trong nước </t>
  </si>
  <si>
    <t xml:space="preserve">Tổng hoạt độ Anpha trong nước </t>
  </si>
  <si>
    <t xml:space="preserve">Tổng hoạt độ Beta trong nước </t>
  </si>
  <si>
    <t xml:space="preserve">      0,10  </t>
  </si>
  <si>
    <t xml:space="preserve">         0,4  </t>
  </si>
  <si>
    <t xml:space="preserve">      0,40  </t>
  </si>
  <si>
    <t xml:space="preserve">đôi 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</si>
  <si>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90</t>
    </r>
    <r>
      <rPr>
        <b/>
        <i/>
        <sz val="12"/>
        <color rgb="FF000000"/>
        <rFont val="Times New Roman"/>
        <family val="1"/>
      </rPr>
      <t xml:space="preserve">Sr trong mẫulương thực, thực phẩm </t>
    </r>
  </si>
  <si>
    <t xml:space="preserve">Như mục 2PX5a1 </t>
  </si>
  <si>
    <t xml:space="preserve">Tổng hoạt độ Anpha trong mẫu thực vật </t>
  </si>
  <si>
    <t xml:space="preserve"> Tổng hoạt độ Beta trong mẫu thực vật </t>
  </si>
  <si>
    <t xml:space="preserve">Danh mục thiết bị </t>
  </si>
  <si>
    <t xml:space="preserve">Công suất (kw) </t>
  </si>
  <si>
    <t xml:space="preserve">Máy hút khí </t>
  </si>
  <si>
    <t xml:space="preserve">1,7kw </t>
  </si>
  <si>
    <t xml:space="preserve">0,200 </t>
  </si>
  <si>
    <t xml:space="preserve">Máy định vị GPS cầm tay </t>
  </si>
  <si>
    <t xml:space="preserve">Pin khô </t>
  </si>
  <si>
    <t xml:space="preserve">0,100 </t>
  </si>
  <si>
    <t xml:space="preserve">Kw </t>
  </si>
  <si>
    <t xml:space="preserve">Pin 1.5v </t>
  </si>
  <si>
    <t xml:space="preserve">0,500 </t>
  </si>
  <si>
    <t xml:space="preserve"> Như mục 1PX1a1  </t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</si>
  <si>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239,240</t>
    </r>
    <r>
      <rPr>
        <b/>
        <i/>
        <sz val="12"/>
        <color rgb="FF000000"/>
        <rFont val="Times New Roman"/>
        <family val="1"/>
      </rPr>
      <t xml:space="preserve">Pu trong mẫu sol khí  </t>
    </r>
  </si>
  <si>
    <t xml:space="preserve">Hàm lượng Randon trong không khí  </t>
  </si>
  <si>
    <t xml:space="preserve">chiếc </t>
  </si>
  <si>
    <t xml:space="preserve">Máy đo hàm lượng Radon </t>
  </si>
  <si>
    <t xml:space="preserve">Ác quy 6v </t>
  </si>
  <si>
    <t xml:space="preserve">Tổng hoạt độ Beta, Tổng hoạt độ Anpha  </t>
  </si>
  <si>
    <t xml:space="preserve"> Như mục 1PX1c  </t>
  </si>
  <si>
    <t xml:space="preserve">Khoan nhỏ </t>
  </si>
  <si>
    <t xml:space="preserve"> Như mục 1PX3a1  </t>
  </si>
  <si>
    <t xml:space="preserve">Bơm hút </t>
  </si>
  <si>
    <t xml:space="preserve">0,300 </t>
  </si>
  <si>
    <t xml:space="preserve"> Như mục 1PX4a1  </t>
  </si>
  <si>
    <t xml:space="preserve">Hàm lượng Randon trong nước (1 thông số) </t>
  </si>
  <si>
    <t xml:space="preserve">Popylon  </t>
  </si>
  <si>
    <t xml:space="preserve">Tổng hoạt độ Beta, Tổng hoạt độ Anpha (2 thông số) </t>
  </si>
  <si>
    <t xml:space="preserve"> Như mục 1PX5a1  </t>
  </si>
  <si>
    <t xml:space="preserve">Hệ phổ kế Gamma phông thấp </t>
  </si>
  <si>
    <t xml:space="preserve">1,5 </t>
  </si>
  <si>
    <t xml:space="preserve">0,400 </t>
  </si>
  <si>
    <t xml:space="preserve">Kích 5 tấn </t>
  </si>
  <si>
    <t xml:space="preserve">1,7 </t>
  </si>
  <si>
    <t xml:space="preserve">Cân phân tích  </t>
  </si>
  <si>
    <t xml:space="preserve">0,06 </t>
  </si>
  <si>
    <t xml:space="preserve">Máy điều hòa nhiệt độ </t>
  </si>
  <si>
    <t xml:space="preserve">2,2 </t>
  </si>
  <si>
    <t xml:space="preserve">Bộ lọc hút chân không </t>
  </si>
  <si>
    <t xml:space="preserve">Lò nung </t>
  </si>
  <si>
    <t xml:space="preserve">0,800 </t>
  </si>
  <si>
    <t xml:space="preserve">Tủ sấy </t>
  </si>
  <si>
    <t xml:space="preserve">2,5 </t>
  </si>
  <si>
    <t xml:space="preserve">Hệ điện phân </t>
  </si>
  <si>
    <t xml:space="preserve">0,270 </t>
  </si>
  <si>
    <t xml:space="preserve">Hàm lượng Randon trong không khí </t>
  </si>
  <si>
    <t xml:space="preserve">Thiết bị điện hóa </t>
  </si>
  <si>
    <t xml:space="preserve">Kính hiển vi </t>
  </si>
  <si>
    <t xml:space="preserve">0,120 </t>
  </si>
  <si>
    <t xml:space="preserve">Máy tính xử lý số liệu </t>
  </si>
  <si>
    <t xml:space="preserve">11,3 </t>
  </si>
  <si>
    <t xml:space="preserve">0,900 </t>
  </si>
  <si>
    <t xml:space="preserve">Tổng hoạt độ Beta  </t>
  </si>
  <si>
    <t xml:space="preserve">Như mục 2PX1d1 </t>
  </si>
  <si>
    <t xml:space="preserve">Như mục 2PX2b1 </t>
  </si>
  <si>
    <t xml:space="preserve"> Như mục 2PX3a1  </t>
  </si>
  <si>
    <t xml:space="preserve"> Như mục 2PX4a1  </t>
  </si>
  <si>
    <t xml:space="preserve">Hệ đếm tổng alpha, Bêta phông thấp </t>
  </si>
  <si>
    <t xml:space="preserve">Tổnghoạt độ Beta </t>
  </si>
  <si>
    <t xml:space="preserve"> Như mục 2PX5a1  </t>
  </si>
  <si>
    <t xml:space="preserve">Tổng  hoạt độ Beta </t>
  </si>
  <si>
    <t xml:space="preserve">Như mục 2PX5b1 </t>
  </si>
  <si>
    <t xml:space="preserve">Danh mục vật liệu  </t>
  </si>
  <si>
    <t xml:space="preserve">Sổ công tác </t>
  </si>
  <si>
    <t xml:space="preserve">Cuốn </t>
  </si>
  <si>
    <t xml:space="preserve">0,002 </t>
  </si>
  <si>
    <t xml:space="preserve">Phin lọc chuyên dụng FPP-15 </t>
  </si>
  <si>
    <t xml:space="preserve">m2 </t>
  </si>
  <si>
    <t xml:space="preserve">0,650 </t>
  </si>
  <si>
    <t xml:space="preserve">Gim bấm </t>
  </si>
  <si>
    <t xml:space="preserve">Hộp </t>
  </si>
  <si>
    <t xml:space="preserve">0,020 </t>
  </si>
  <si>
    <t xml:space="preserve">Bản đồ địa hình </t>
  </si>
  <si>
    <t xml:space="preserve">Như 1PX1a1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</si>
  <si>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239,240</t>
    </r>
    <r>
      <rPr>
        <b/>
        <i/>
        <sz val="12"/>
        <color rgb="FF000000"/>
        <rFont val="Times New Roman"/>
        <family val="1"/>
      </rPr>
      <t xml:space="preserve">Pu trong mẫu sol khí  </t>
    </r>
  </si>
  <si>
    <t xml:space="preserve">Hàm lượng Gama trong không khí (1 thông số) </t>
  </si>
  <si>
    <t xml:space="preserve">Detectơ vết hat nhâṇ  </t>
  </si>
  <si>
    <t xml:space="preserve">Phin lọc Ф47 </t>
  </si>
  <si>
    <t xml:space="preserve">Chất hút ẩm chỉ thị chuyên dụng </t>
  </si>
  <si>
    <t xml:space="preserve">gam </t>
  </si>
  <si>
    <t xml:space="preserve">Tổng hoạt độ Alpha và tổng hoạt độ phóng xạ Bêta (2 thông số) </t>
  </si>
  <si>
    <t xml:space="preserve">Nước cất </t>
  </si>
  <si>
    <t xml:space="preserve">Lít </t>
  </si>
  <si>
    <r>
      <t>HNO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</si>
  <si>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t xml:space="preserve">ml </t>
  </si>
  <si>
    <t xml:space="preserve">HCl </t>
  </si>
  <si>
    <t xml:space="preserve">Túi nilon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</si>
  <si>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239,240</t>
    </r>
    <r>
      <rPr>
        <b/>
        <i/>
        <sz val="12"/>
        <color rgb="FF000000"/>
        <rFont val="Times New Roman"/>
        <family val="1"/>
      </rPr>
      <t xml:space="preserve">Pu trong mẫu đất 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</si>
  <si>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</si>
  <si>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t xml:space="preserve">lít </t>
  </si>
  <si>
    <t xml:space="preserve">Như mục 1PX4a1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</si>
  <si>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239,240</t>
    </r>
    <r>
      <rPr>
        <b/>
        <i/>
        <sz val="12"/>
        <color rgb="FF000000"/>
        <rFont val="Times New Roman"/>
        <family val="1"/>
      </rPr>
      <t xml:space="preserve">Pu trong mẫu nước </t>
    </r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</si>
  <si>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131</t>
    </r>
    <r>
      <rPr>
        <b/>
        <i/>
        <sz val="12"/>
        <color rgb="FF000000"/>
        <rFont val="Times New Roman"/>
        <family val="1"/>
      </rPr>
      <t xml:space="preserve">I trong mẫu nước </t>
    </r>
  </si>
  <si>
    <t xml:space="preserve">cái </t>
  </si>
  <si>
    <t xml:space="preserve">Cái </t>
  </si>
  <si>
    <t xml:space="preserve">HNO3 </t>
  </si>
  <si>
    <r>
      <t xml:space="preserve">Đồng vị phóng xạ </t>
    </r>
    <r>
      <rPr>
        <b/>
        <i/>
        <vertAlign val="superscript"/>
        <sz val="12"/>
        <color rgb="FF000000"/>
        <rFont val="Times New Roman"/>
        <family val="1"/>
      </rPr>
      <t>239,240</t>
    </r>
    <r>
      <rPr>
        <b/>
        <i/>
        <sz val="12"/>
        <color rgb="FF000000"/>
        <rFont val="Times New Roman"/>
        <family val="1"/>
      </rPr>
      <t xml:space="preserve">Pu trong mẫu lương thực, thực phẩm </t>
    </r>
  </si>
  <si>
    <t xml:space="preserve">Nitơ lỏng </t>
  </si>
  <si>
    <t xml:space="preserve">Giấy lau </t>
  </si>
  <si>
    <t xml:space="preserve">0,030 </t>
  </si>
  <si>
    <t xml:space="preserve">HF </t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</si>
  <si>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OH </t>
    </r>
  </si>
  <si>
    <r>
      <t>Sr(NO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</si>
  <si>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Ca(NO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</si>
  <si>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Ba(NO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</si>
  <si>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t xml:space="preserve">Nhựa trao đổi Cation </t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</si>
  <si>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CO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</si>
  <si>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t xml:space="preserve">Cồn lau dụng cụ </t>
  </si>
  <si>
    <r>
      <t>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COOH </t>
    </r>
  </si>
  <si>
    <t xml:space="preserve">Khí P10 </t>
  </si>
  <si>
    <t xml:space="preserve">Bình </t>
  </si>
  <si>
    <t xml:space="preserve">0,001 </t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</si>
  <si>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BO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</si>
  <si>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</si>
  <si>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I </t>
    </r>
  </si>
  <si>
    <t xml:space="preserve">Nhựa trao đổi Anion </t>
  </si>
  <si>
    <t xml:space="preserve">Đĩa điện phân </t>
  </si>
  <si>
    <t xml:space="preserve">Giấy thử pH </t>
  </si>
  <si>
    <t xml:space="preserve">0,010 </t>
  </si>
  <si>
    <t xml:space="preserve">Gama trong không khí </t>
  </si>
  <si>
    <t xml:space="preserve">KOH - 8M </t>
  </si>
  <si>
    <t xml:space="preserve">KOH - 1M </t>
  </si>
  <si>
    <t xml:space="preserve">Nguồn chuẩn Radon </t>
  </si>
  <si>
    <r>
      <t>Cs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Ba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</si>
  <si>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NiCl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</si>
  <si>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CaCl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</t>
    </r>
  </si>
  <si>
    <r>
      <t>K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Fe(CN)</t>
    </r>
    <r>
      <rPr>
        <vertAlign val="subscript"/>
        <sz val="12"/>
        <color rgb="FF000000"/>
        <rFont val="Times New Roman"/>
        <family val="1"/>
      </rPr>
      <t>6</t>
    </r>
    <r>
      <rPr>
        <sz val="12"/>
        <color rgb="FF000000"/>
        <rFont val="Times New Roman"/>
        <family val="1"/>
      </rPr>
      <t>-3H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O 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</si>
  <si>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Cl 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</si>
  <si>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</si>
  <si>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r>
      <t>FeCl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 xml:space="preserve"> </t>
    </r>
  </si>
  <si>
    <t xml:space="preserve">Hàm lượng radon trong mẫu nước </t>
  </si>
  <si>
    <t xml:space="preserve">0,005 </t>
  </si>
  <si>
    <t xml:space="preserve">Như mục 2PX4c1 </t>
  </si>
  <si>
    <t xml:space="preserve">Hệ đếm tổng alpha, bêta phông thấp </t>
  </si>
  <si>
    <t xml:space="preserve">Tổng hoạt độ Beta, Tổng hoạt độ Anpha  (2 thông số) </t>
  </si>
  <si>
    <t>Hàm lượng Radon trong không khí</t>
  </si>
  <si>
    <t>Đơn giá</t>
  </si>
  <si>
    <r>
      <t>Mẫu chuẩn  Pb</t>
    </r>
    <r>
      <rPr>
        <vertAlign val="superscript"/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Bi</t>
    </r>
    <r>
      <rPr>
        <vertAlign val="superscript"/>
        <sz val="12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Tl</t>
    </r>
    <r>
      <rPr>
        <vertAlign val="superscript"/>
        <sz val="12"/>
        <color rgb="FF000000"/>
        <rFont val="Times New Roman"/>
        <family val="1"/>
      </rPr>
      <t>208</t>
    </r>
    <r>
      <rPr>
        <sz val="12"/>
        <color rgb="FF000000"/>
        <rFont val="Times New Roman"/>
        <family val="1"/>
      </rPr>
      <t>, Ac</t>
    </r>
    <r>
      <rPr>
        <vertAlign val="superscript"/>
        <sz val="12"/>
        <color rgb="FF000000"/>
        <rFont val="Times New Roman"/>
        <family val="1"/>
      </rPr>
      <t>228</t>
    </r>
    <r>
      <rPr>
        <sz val="12"/>
        <color rgb="FF000000"/>
        <rFont val="Times New Roman"/>
        <family val="1"/>
      </rPr>
      <t>, Ra</t>
    </r>
    <r>
      <rPr>
        <vertAlign val="superscript"/>
        <sz val="12"/>
        <color rgb="FF000000"/>
        <rFont val="Times New Roman"/>
        <family val="1"/>
      </rPr>
      <t>226</t>
    </r>
    <r>
      <rPr>
        <sz val="12"/>
        <color rgb="FF000000"/>
        <rFont val="Times New Roman"/>
        <family val="1"/>
      </rPr>
      <t>, Cs</t>
    </r>
    <r>
      <rPr>
        <vertAlign val="superscript"/>
        <sz val="12"/>
        <color rgb="FF000000"/>
        <rFont val="Times New Roman"/>
        <family val="1"/>
      </rPr>
      <t>137</t>
    </r>
    <r>
      <rPr>
        <sz val="12"/>
        <color rgb="FF000000"/>
        <rFont val="Times New Roman"/>
        <family val="1"/>
      </rPr>
      <t>, K</t>
    </r>
    <r>
      <rPr>
        <vertAlign val="superscript"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 xml:space="preserve">, Be7  hoat đ̣ ô ̣(100-500)Bq </t>
    </r>
  </si>
  <si>
    <r>
      <t>Mẫu chuẩn  Pb</t>
    </r>
    <r>
      <rPr>
        <vertAlign val="superscript"/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Bi</t>
    </r>
    <r>
      <rPr>
        <vertAlign val="superscript"/>
        <sz val="12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 xml:space="preserve">, Tl208, Ac228, Ra226, Cs137, K40, Be7  hoat đ̣ ô ̣(100-500)Bq </t>
    </r>
  </si>
  <si>
    <r>
      <t>Mẫu chuẩn  Pb</t>
    </r>
    <r>
      <rPr>
        <vertAlign val="superscript"/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Bi</t>
    </r>
    <r>
      <rPr>
        <vertAlign val="superscript"/>
        <sz val="12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Tl</t>
    </r>
    <r>
      <rPr>
        <vertAlign val="superscript"/>
        <sz val="12"/>
        <color rgb="FF000000"/>
        <rFont val="Times New Roman"/>
        <family val="1"/>
      </rPr>
      <t>208</t>
    </r>
    <r>
      <rPr>
        <sz val="12"/>
        <color rgb="FF000000"/>
        <rFont val="Times New Roman"/>
        <family val="1"/>
      </rPr>
      <t>, Ac</t>
    </r>
    <r>
      <rPr>
        <vertAlign val="superscript"/>
        <sz val="12"/>
        <color rgb="FF000000"/>
        <rFont val="Times New Roman"/>
        <family val="1"/>
      </rPr>
      <t>228</t>
    </r>
    <r>
      <rPr>
        <sz val="12"/>
        <color rgb="FF000000"/>
        <rFont val="Times New Roman"/>
        <family val="1"/>
      </rPr>
      <t>, Ra</t>
    </r>
    <r>
      <rPr>
        <vertAlign val="superscript"/>
        <sz val="12"/>
        <color rgb="FF000000"/>
        <rFont val="Times New Roman"/>
        <family val="1"/>
      </rPr>
      <t>226</t>
    </r>
    <r>
      <rPr>
        <sz val="12"/>
        <color rgb="FF000000"/>
        <rFont val="Times New Roman"/>
        <family val="1"/>
      </rPr>
      <t>, Cs</t>
    </r>
    <r>
      <rPr>
        <vertAlign val="superscript"/>
        <sz val="12"/>
        <color rgb="FF000000"/>
        <rFont val="Times New Roman"/>
        <family val="1"/>
      </rPr>
      <t>137</t>
    </r>
    <r>
      <rPr>
        <sz val="12"/>
        <color rgb="FF000000"/>
        <rFont val="Times New Roman"/>
        <family val="1"/>
      </rPr>
      <t>, K40, Be</t>
    </r>
    <r>
      <rPr>
        <vertAlign val="superscript"/>
        <sz val="12"/>
        <color rgb="FF000000"/>
        <rFont val="Times New Roman"/>
        <family val="1"/>
      </rPr>
      <t xml:space="preserve">7 </t>
    </r>
    <r>
      <rPr>
        <sz val="12"/>
        <color rgb="FF000000"/>
        <rFont val="Times New Roman"/>
        <family val="1"/>
      </rPr>
      <t xml:space="preserve"> hoat đ̣ ô ̣(100-500)Bq</t>
    </r>
  </si>
  <si>
    <t>DC127</t>
  </si>
  <si>
    <t>DC199</t>
  </si>
  <si>
    <t>DC234</t>
  </si>
  <si>
    <t>DC196</t>
  </si>
  <si>
    <t>DC177</t>
  </si>
  <si>
    <r>
      <t>Đồng vị phóng xạ</t>
    </r>
    <r>
      <rPr>
        <b/>
        <i/>
        <vertAlign val="superscript"/>
        <sz val="12"/>
        <color rgb="FF000000"/>
        <rFont val="Times New Roman"/>
        <family val="1"/>
      </rPr>
      <t xml:space="preserve">  239,240</t>
    </r>
    <r>
      <rPr>
        <b/>
        <i/>
        <sz val="12"/>
        <color rgb="FF000000"/>
        <rFont val="Times New Roman"/>
        <family val="1"/>
      </rPr>
      <t xml:space="preserve">Pu trong mẫu sol khí  </t>
    </r>
  </si>
  <si>
    <t xml:space="preserve">Tổng hoạt độ Beta, Tổng hoạt độ Anpha trong không khí (2 thông số) </t>
  </si>
  <si>
    <t>DC68</t>
  </si>
  <si>
    <t>DC200</t>
  </si>
  <si>
    <t>DC202</t>
  </si>
  <si>
    <t>DC70</t>
  </si>
  <si>
    <t>DC69</t>
  </si>
  <si>
    <t>DC183</t>
  </si>
  <si>
    <t>DC166</t>
  </si>
  <si>
    <t>DC71</t>
  </si>
  <si>
    <t>DC169</t>
  </si>
  <si>
    <t>DC2</t>
  </si>
  <si>
    <t>DC258</t>
  </si>
  <si>
    <t>DC5</t>
  </si>
  <si>
    <t>DC156</t>
  </si>
  <si>
    <t>DC175</t>
  </si>
  <si>
    <t>DC157</t>
  </si>
  <si>
    <t>DC238</t>
  </si>
  <si>
    <t>DC237</t>
  </si>
  <si>
    <t>DC129</t>
  </si>
  <si>
    <t>DC191</t>
  </si>
  <si>
    <t>DC190</t>
  </si>
  <si>
    <t>DC97</t>
  </si>
  <si>
    <t>DC96</t>
  </si>
  <si>
    <t>DC95</t>
  </si>
  <si>
    <t>DC92</t>
  </si>
  <si>
    <t>DC179</t>
  </si>
  <si>
    <t>DC194</t>
  </si>
  <si>
    <t>DC253</t>
  </si>
  <si>
    <t>DC149</t>
  </si>
  <si>
    <t>DC93</t>
  </si>
  <si>
    <t>DC30</t>
  </si>
  <si>
    <t>DC8</t>
  </si>
  <si>
    <t>TB71</t>
  </si>
  <si>
    <t>TB63</t>
  </si>
  <si>
    <t>TB95</t>
  </si>
  <si>
    <t>Máy đo xuất liều bức xạ cầm tay</t>
  </si>
  <si>
    <t>TB68</t>
  </si>
  <si>
    <t>TB1</t>
  </si>
  <si>
    <t>TB46</t>
  </si>
  <si>
    <t>TB47</t>
  </si>
  <si>
    <t>TB27</t>
  </si>
  <si>
    <t>TB96</t>
  </si>
  <si>
    <t>TB38</t>
  </si>
  <si>
    <t>TB48</t>
  </si>
  <si>
    <t>TB29</t>
  </si>
  <si>
    <t>TB62</t>
  </si>
  <si>
    <t>TB35</t>
  </si>
  <si>
    <t>TB16</t>
  </si>
  <si>
    <t>TB53</t>
  </si>
  <si>
    <t>TB150</t>
  </si>
  <si>
    <t>TB36</t>
  </si>
  <si>
    <t>TB100</t>
  </si>
  <si>
    <t>TB49</t>
  </si>
  <si>
    <t>TB85</t>
  </si>
  <si>
    <t>VL352</t>
  </si>
  <si>
    <t>VL340</t>
  </si>
  <si>
    <t>VL183</t>
  </si>
  <si>
    <t>VL28</t>
  </si>
  <si>
    <t>VL90</t>
  </si>
  <si>
    <t>VL341</t>
  </si>
  <si>
    <t>VL75</t>
  </si>
  <si>
    <t>VL317</t>
  </si>
  <si>
    <t>VL202</t>
  </si>
  <si>
    <t>VL195</t>
  </si>
  <si>
    <t>VL371</t>
  </si>
  <si>
    <t>VL192</t>
  </si>
  <si>
    <t xml:space="preserve">Dung dịch chuẩn đồng vị phóng xạ 239,240Pu hoạt độ (100 -500)Bq </t>
  </si>
  <si>
    <t>VL316</t>
  </si>
  <si>
    <t>VL177</t>
  </si>
  <si>
    <t>VL254</t>
  </si>
  <si>
    <t>VL197</t>
  </si>
  <si>
    <t>VL310</t>
  </si>
  <si>
    <t>VL355</t>
  </si>
  <si>
    <t>VL57</t>
  </si>
  <si>
    <t>VL26</t>
  </si>
  <si>
    <t>VL304</t>
  </si>
  <si>
    <t>VL313</t>
  </si>
  <si>
    <t>VL306</t>
  </si>
  <si>
    <t>VL81</t>
  </si>
  <si>
    <t>VL256</t>
  </si>
  <si>
    <t>VL211</t>
  </si>
  <si>
    <t>VL69</t>
  </si>
  <si>
    <t>VL300</t>
  </si>
  <si>
    <t>VL111</t>
  </si>
  <si>
    <t>VL239</t>
  </si>
  <si>
    <t>VL193</t>
  </si>
  <si>
    <t>VL282</t>
  </si>
  <si>
    <t>VL307</t>
  </si>
  <si>
    <t>VL312</t>
  </si>
  <si>
    <t>VL92</t>
  </si>
  <si>
    <t>VL182</t>
  </si>
  <si>
    <t>VL301</t>
  </si>
  <si>
    <t>VL112</t>
  </si>
  <si>
    <t>VL245</t>
  </si>
  <si>
    <t>VL244</t>
  </si>
  <si>
    <t>VL302</t>
  </si>
  <si>
    <t>VL82</t>
  </si>
  <si>
    <t xml:space="preserve">HCl - 6N </t>
  </si>
  <si>
    <t>VL315</t>
  </si>
  <si>
    <t>VL59</t>
  </si>
  <si>
    <t>VL218</t>
  </si>
  <si>
    <t>VL305</t>
  </si>
  <si>
    <t>VL275</t>
  </si>
  <si>
    <t>VL257</t>
  </si>
  <si>
    <t>VL166</t>
  </si>
  <si>
    <t xml:space="preserve">Các đồng vị phóng xạ trong mẫu thực vật, lương thực, thực phẩm (12 thông số): Pb210; Pb212; Pb214, Bi212; Bi214, Tl208, Ac228, Ra226, Cs137, K40, 131I, Be7 </t>
  </si>
  <si>
    <r>
      <t>Mâu chuẩn  hoạt đô ̣</t>
    </r>
    <r>
      <rPr>
        <vertAlign val="superscript"/>
        <sz val="12"/>
        <color rgb="FF000000"/>
        <rFont val="Times New Roman"/>
        <family val="1"/>
      </rPr>
      <t>(100 – 500)</t>
    </r>
    <r>
      <rPr>
        <sz val="12"/>
        <color rgb="FF000000"/>
        <rFont val="Times New Roman"/>
        <family val="1"/>
      </rPr>
      <t xml:space="preserve">Bq </t>
    </r>
  </si>
  <si>
    <t>VL253</t>
  </si>
  <si>
    <r>
      <t>Mâu chuẩn  họat đô ̣</t>
    </r>
    <r>
      <rPr>
        <vertAlign val="superscript"/>
        <sz val="12"/>
        <color rgb="FF000000"/>
        <rFont val="Times New Roman"/>
        <family val="1"/>
      </rPr>
      <t>(100 – 500)</t>
    </r>
    <r>
      <rPr>
        <sz val="12"/>
        <color rgb="FF000000"/>
        <rFont val="Times New Roman"/>
        <family val="1"/>
      </rPr>
      <t xml:space="preserve">Bq </t>
    </r>
  </si>
  <si>
    <r>
      <t>Mâu chuẩn hoạt đô ̣</t>
    </r>
    <r>
      <rPr>
        <vertAlign val="superscript"/>
        <sz val="12"/>
        <color rgb="FF000000"/>
        <rFont val="Times New Roman"/>
        <family val="1"/>
      </rPr>
      <t>32</t>
    </r>
    <r>
      <rPr>
        <sz val="12"/>
        <color rgb="FF000000"/>
        <rFont val="Times New Roman"/>
        <family val="1"/>
      </rPr>
      <t xml:space="preserve">Bq </t>
    </r>
  </si>
  <si>
    <r>
      <t>Mâu chuẩn họat đô ̣</t>
    </r>
    <r>
      <rPr>
        <vertAlign val="superscript"/>
        <sz val="12"/>
        <color rgb="FF000000"/>
        <rFont val="Times New Roman"/>
        <family val="1"/>
      </rPr>
      <t>32</t>
    </r>
    <r>
      <rPr>
        <sz val="12"/>
        <color rgb="FF000000"/>
        <rFont val="Times New Roman"/>
        <family val="1"/>
      </rPr>
      <t xml:space="preserve">Bq </t>
    </r>
  </si>
  <si>
    <t xml:space="preserve">STT </t>
  </si>
  <si>
    <t xml:space="preserve">Thông số quan trắc </t>
  </si>
  <si>
    <t xml:space="preserve">Định biên </t>
  </si>
  <si>
    <t xml:space="preserve">1QTVTNMT hạng III.3 </t>
  </si>
  <si>
    <r>
      <t xml:space="preserve">Đồng vị phóng xạ </t>
    </r>
    <r>
      <rPr>
        <vertAlign val="superscript"/>
        <sz val="12"/>
        <color rgb="FF000000"/>
        <rFont val="Times New Roman"/>
        <family val="1"/>
      </rPr>
      <t>90</t>
    </r>
    <r>
      <rPr>
        <sz val="12"/>
        <color rgb="FF000000"/>
        <rFont val="Times New Roman"/>
        <family val="1"/>
      </rPr>
      <t xml:space="preserve">Sr trong mẫu sol khí  </t>
    </r>
  </si>
  <si>
    <r>
      <t>Đồng vị phóng xạ</t>
    </r>
    <r>
      <rPr>
        <vertAlign val="superscript"/>
        <sz val="12"/>
        <color rgb="FF000000"/>
        <rFont val="Times New Roman"/>
        <family val="1"/>
      </rPr>
      <t xml:space="preserve"> 239,240</t>
    </r>
    <r>
      <rPr>
        <sz val="12"/>
        <color rgb="FF000000"/>
        <rFont val="Times New Roman"/>
        <family val="1"/>
      </rPr>
      <t xml:space="preserve">Pu trong mẫu sol khí  </t>
    </r>
  </si>
  <si>
    <t xml:space="preserve">Tổng hoạt độ Beta, Tổng hoạt độ Anpha </t>
  </si>
  <si>
    <r>
      <t xml:space="preserve">Đồng vị phóng xạ </t>
    </r>
    <r>
      <rPr>
        <vertAlign val="superscript"/>
        <sz val="12"/>
        <color rgb="FF000000"/>
        <rFont val="Times New Roman"/>
        <family val="1"/>
      </rPr>
      <t>90</t>
    </r>
    <r>
      <rPr>
        <sz val="12"/>
        <color rgb="FF000000"/>
        <rFont val="Times New Roman"/>
        <family val="1"/>
      </rPr>
      <t xml:space="preserve">Sr trong mẫu đất </t>
    </r>
  </si>
  <si>
    <r>
      <t>Đồng vị phóng xạ</t>
    </r>
    <r>
      <rPr>
        <vertAlign val="superscript"/>
        <sz val="12"/>
        <color rgb="FF000000"/>
        <rFont val="Times New Roman"/>
        <family val="1"/>
      </rPr>
      <t xml:space="preserve"> 239,240</t>
    </r>
    <r>
      <rPr>
        <sz val="12"/>
        <color rgb="FF000000"/>
        <rFont val="Times New Roman"/>
        <family val="1"/>
      </rPr>
      <t xml:space="preserve">Pu trong mẫu đất </t>
    </r>
  </si>
  <si>
    <r>
      <t xml:space="preserve">Đồng vị phóng xạ </t>
    </r>
    <r>
      <rPr>
        <vertAlign val="superscript"/>
        <sz val="12"/>
        <color rgb="FF000000"/>
        <rFont val="Times New Roman"/>
        <family val="1"/>
      </rPr>
      <t>90</t>
    </r>
    <r>
      <rPr>
        <sz val="12"/>
        <color rgb="FF000000"/>
        <rFont val="Times New Roman"/>
        <family val="1"/>
      </rPr>
      <t xml:space="preserve">Sr trong mẫu nước </t>
    </r>
  </si>
  <si>
    <r>
      <t>Đồng vị phóng xạ</t>
    </r>
    <r>
      <rPr>
        <vertAlign val="superscript"/>
        <sz val="12"/>
        <color rgb="FF000000"/>
        <rFont val="Times New Roman"/>
        <family val="1"/>
      </rPr>
      <t xml:space="preserve"> 239,240</t>
    </r>
    <r>
      <rPr>
        <sz val="12"/>
        <color rgb="FF000000"/>
        <rFont val="Times New Roman"/>
        <family val="1"/>
      </rPr>
      <t xml:space="preserve"> Pu trong mẫu nước </t>
    </r>
  </si>
  <si>
    <r>
      <t xml:space="preserve">Đồng vị phóng xạ </t>
    </r>
    <r>
      <rPr>
        <vertAlign val="superscript"/>
        <sz val="12"/>
        <color rgb="FF000000"/>
        <rFont val="Times New Roman"/>
        <family val="1"/>
      </rPr>
      <t>90</t>
    </r>
    <r>
      <rPr>
        <sz val="12"/>
        <color rgb="FF000000"/>
        <rFont val="Times New Roman"/>
        <family val="1"/>
      </rPr>
      <t xml:space="preserve">Sr trong mẫu lương thực, thực phẩm </t>
    </r>
  </si>
  <si>
    <r>
      <t>Đồng vị phóng xạ</t>
    </r>
    <r>
      <rPr>
        <vertAlign val="superscript"/>
        <sz val="12"/>
        <color rgb="FF000000"/>
        <rFont val="Times New Roman"/>
        <family val="1"/>
      </rPr>
      <t xml:space="preserve"> 239,240</t>
    </r>
    <r>
      <rPr>
        <sz val="12"/>
        <color rgb="FF000000"/>
        <rFont val="Times New Roman"/>
        <family val="1"/>
      </rPr>
      <t xml:space="preserve">Pu trong mẫu lương thực, thực phẩm </t>
    </r>
  </si>
  <si>
    <t xml:space="preserve">1QTVTNMT hạng III.4 </t>
  </si>
  <si>
    <r>
      <t>Đồng vị phóng xạ</t>
    </r>
    <r>
      <rPr>
        <vertAlign val="superscript"/>
        <sz val="12"/>
        <color rgb="FF000000"/>
        <rFont val="Times New Roman"/>
        <family val="1"/>
      </rPr>
      <t xml:space="preserve"> 131</t>
    </r>
    <r>
      <rPr>
        <sz val="12"/>
        <color rgb="FF000000"/>
        <rFont val="Times New Roman"/>
        <family val="1"/>
      </rPr>
      <t xml:space="preserve">I trong mẫu nước </t>
    </r>
  </si>
  <si>
    <t xml:space="preserve">Tổng hoạt độ Anpha, Tổng hoạt độ Beta </t>
  </si>
  <si>
    <r>
      <t xml:space="preserve">Đồng vị phóng xạ </t>
    </r>
    <r>
      <rPr>
        <vertAlign val="superscript"/>
        <sz val="12"/>
        <color rgb="FF000000"/>
        <rFont val="Times New Roman"/>
        <family val="1"/>
      </rPr>
      <t>90</t>
    </r>
    <r>
      <rPr>
        <sz val="12"/>
        <color rgb="FF000000"/>
        <rFont val="Times New Roman"/>
        <family val="1"/>
      </rPr>
      <t xml:space="preserve">Sr trong mẫulương thực, thực phẩm </t>
    </r>
  </si>
  <si>
    <r>
      <t>Đồng vị phóng xạ</t>
    </r>
    <r>
      <rPr>
        <vertAlign val="superscript"/>
        <sz val="12"/>
        <color rgb="FF000000"/>
        <rFont val="Times New Roman"/>
        <family val="1"/>
      </rPr>
      <t xml:space="preserve"> 239,240</t>
    </r>
    <r>
      <rPr>
        <sz val="12"/>
        <color rgb="FF000000"/>
        <rFont val="Times New Roman"/>
        <family val="1"/>
      </rPr>
      <t xml:space="preserve"> Pu trong mẫu lương thực, thực phẩm </t>
    </r>
  </si>
  <si>
    <r>
      <t>Các đồng vị phóng xạ trong mẫu tổng rơi lắng (12 thông số):  Pb</t>
    </r>
    <r>
      <rPr>
        <sz val="8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Bi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Tl</t>
    </r>
    <r>
      <rPr>
        <sz val="8"/>
        <color rgb="FF000000"/>
        <rFont val="Times New Roman"/>
        <family val="1"/>
      </rPr>
      <t>208</t>
    </r>
    <r>
      <rPr>
        <sz val="12"/>
        <color rgb="FF000000"/>
        <rFont val="Times New Roman"/>
        <family val="1"/>
      </rPr>
      <t>, Ac</t>
    </r>
    <r>
      <rPr>
        <sz val="8"/>
        <color rgb="FF000000"/>
        <rFont val="Times New Roman"/>
        <family val="1"/>
      </rPr>
      <t>228</t>
    </r>
    <r>
      <rPr>
        <sz val="12"/>
        <color rgb="FF000000"/>
        <rFont val="Times New Roman"/>
        <family val="1"/>
      </rPr>
      <t>, Ra</t>
    </r>
    <r>
      <rPr>
        <sz val="8"/>
        <color rgb="FF000000"/>
        <rFont val="Times New Roman"/>
        <family val="1"/>
      </rPr>
      <t>226</t>
    </r>
    <r>
      <rPr>
        <sz val="12"/>
        <color rgb="FF000000"/>
        <rFont val="Times New Roman"/>
        <family val="1"/>
      </rPr>
      <t>, Cs137, K40, 131I, Be7</t>
    </r>
  </si>
  <si>
    <r>
      <t>Các đồng vị phóng xạ trong mẫu đất (12 thông số):  Pb</t>
    </r>
    <r>
      <rPr>
        <vertAlign val="superscript"/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Bi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 xml:space="preserve">, Tl208, Ac228, Ra226, Cs137, K40, 131I, Be7 </t>
    </r>
  </si>
  <si>
    <r>
      <t>Các đồng vị phóng xạ trong mẫu nước (11 thông số):Pb</t>
    </r>
    <r>
      <rPr>
        <sz val="8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Bi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Tl</t>
    </r>
    <r>
      <rPr>
        <sz val="8"/>
        <color rgb="FF000000"/>
        <rFont val="Times New Roman"/>
        <family val="1"/>
      </rPr>
      <t>208</t>
    </r>
    <r>
      <rPr>
        <sz val="12"/>
        <color rgb="FF000000"/>
        <rFont val="Times New Roman"/>
        <family val="1"/>
      </rPr>
      <t>, Ac</t>
    </r>
    <r>
      <rPr>
        <sz val="8"/>
        <color rgb="FF000000"/>
        <rFont val="Times New Roman"/>
        <family val="1"/>
      </rPr>
      <t>228</t>
    </r>
    <r>
      <rPr>
        <sz val="12"/>
        <color rgb="FF000000"/>
        <rFont val="Times New Roman"/>
        <family val="1"/>
      </rPr>
      <t>, Ra</t>
    </r>
    <r>
      <rPr>
        <sz val="8"/>
        <color rgb="FF000000"/>
        <rFont val="Times New Roman"/>
        <family val="1"/>
      </rPr>
      <t>226</t>
    </r>
    <r>
      <rPr>
        <sz val="12"/>
        <color rgb="FF000000"/>
        <rFont val="Times New Roman"/>
        <family val="1"/>
      </rPr>
      <t xml:space="preserve">, Cs137, K40, Be7 </t>
    </r>
  </si>
  <si>
    <t xml:space="preserve">Hàm lượng Randon trong nước  </t>
  </si>
  <si>
    <r>
      <t>Các đồng vị phóng xạ trong mẫu thực vật, lương thực, thực phẩm (12 thông số): Pb</t>
    </r>
    <r>
      <rPr>
        <sz val="8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sz val="8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 xml:space="preserve">; Bi214, Tl208, Ac228, Ra226, Cs137, K40, 131I, Be7 </t>
    </r>
  </si>
  <si>
    <r>
      <t>Các đồng vị phóng xạ trong mẫu sol khí (12 thông số): Pb</t>
    </r>
    <r>
      <rPr>
        <sz val="8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;Pb</t>
    </r>
    <r>
      <rPr>
        <sz val="8"/>
        <color rgb="FF000000"/>
        <rFont val="Times New Roman"/>
        <family val="1"/>
      </rPr>
      <t>212;</t>
    </r>
    <r>
      <rPr>
        <sz val="12"/>
        <color rgb="FF000000"/>
        <rFont val="Times New Roman"/>
        <family val="1"/>
      </rPr>
      <t xml:space="preserve"> Pb</t>
    </r>
    <r>
      <rPr>
        <sz val="8"/>
        <color rgb="FF000000"/>
        <rFont val="Times New Roman"/>
        <family val="1"/>
      </rPr>
      <t>214,</t>
    </r>
    <r>
      <rPr>
        <sz val="12"/>
        <color rgb="FF000000"/>
        <rFont val="Times New Roman"/>
        <family val="1"/>
      </rPr>
      <t>Bi</t>
    </r>
    <r>
      <rPr>
        <sz val="8"/>
        <color rgb="FF000000"/>
        <rFont val="Times New Roman"/>
        <family val="1"/>
      </rPr>
      <t>212;</t>
    </r>
    <r>
      <rPr>
        <sz val="12"/>
        <color rgb="FF000000"/>
        <rFont val="Times New Roman"/>
        <family val="1"/>
      </rPr>
      <t xml:space="preserve"> Bi</t>
    </r>
    <r>
      <rPr>
        <sz val="8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 xml:space="preserve">, Tl208, Ac228, Ra226, Cs137, K40, 131I, Be7 </t>
    </r>
  </si>
  <si>
    <t>Hệ số ngừng nghỉ do thời tiết</t>
  </si>
  <si>
    <t>Đơn giá ca</t>
  </si>
  <si>
    <t>Tiền công/ 
Thông số</t>
  </si>
  <si>
    <t>Dụng cụ nhỏ, phụ</t>
  </si>
  <si>
    <t>Thành tiền</t>
  </si>
  <si>
    <t xml:space="preserve">Đơn giá/Ca </t>
  </si>
  <si>
    <r>
      <t>Các đồng vị phóng xạ trong mẫu sol khí (12 thông số):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 xml:space="preserve">; Pb214, Bi212; Bi214, Tl208, Ac228, Ra226, Cs137, K40, 131I, Be7 </t>
    </r>
  </si>
  <si>
    <r>
      <t>Các đồng vị phóng xạ trong mẫu tổng rơi lắng (12 thông số): 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 xml:space="preserve">; Pb212; Pb214, Bi212; Bi214, Tl208, Ac228, Ra226, Cs137, K40, 131I, Be7 </t>
    </r>
  </si>
  <si>
    <r>
      <t>Các đồng vị phóng xạ trong mẫu đất (12 thông số): 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214</t>
    </r>
    <r>
      <rPr>
        <b/>
        <i/>
        <sz val="12"/>
        <color rgb="FF000000"/>
        <rFont val="Times New Roman"/>
        <family val="1"/>
      </rPr>
      <t xml:space="preserve">, Bi212; Bi214, Tl208, Ac228, Ra226, Cs137, K40, 131I, Be7 </t>
    </r>
  </si>
  <si>
    <r>
      <t>Các đồng vị phóng xạ trong mẫu nước (11 thông số):Pb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214</t>
    </r>
    <r>
      <rPr>
        <b/>
        <i/>
        <sz val="12"/>
        <color rgb="FF000000"/>
        <rFont val="Times New Roman"/>
        <family val="1"/>
      </rPr>
      <t xml:space="preserve">, Bi212; Bi214, Tl208, Ac228, Ra226, Cs137, K40, Be7 </t>
    </r>
  </si>
  <si>
    <r>
      <t>Các đồng vị phóng xạ trong mẫu sol khí (11 thông số):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 xml:space="preserve">; Pb214, Bi212; Bi214, Tl208, Ac228, Ra226, Cs137, K40, Be7 </t>
    </r>
  </si>
  <si>
    <r>
      <t>Các đồng vị phóng xạ trong mẫu bụi xa lắng (11 thông số):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 xml:space="preserve">; Pb214, Bi212; Bi214, Tl208, Ac228, Ra226, Cs137, K40, Be7 </t>
    </r>
  </si>
  <si>
    <r>
      <t>Các đồng vị phóng xạ trong mẫu đất (12 thông số):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214</t>
    </r>
    <r>
      <rPr>
        <b/>
        <i/>
        <sz val="12"/>
        <color rgb="FF000000"/>
        <rFont val="Times New Roman"/>
        <family val="1"/>
      </rPr>
      <t xml:space="preserve">, Bi212; Bi214, Tl208, Ac228, Ra226, Cs137, K40, 131I, Be7 </t>
    </r>
  </si>
  <si>
    <r>
      <t>Các đồng vị phóng xạ trong mẫu nước (11 thông số):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214</t>
    </r>
    <r>
      <rPr>
        <b/>
        <i/>
        <sz val="12"/>
        <color rgb="FF000000"/>
        <rFont val="Times New Roman"/>
        <family val="1"/>
      </rPr>
      <t xml:space="preserve">, Bi212; Bi214, Tl208, Ac228, Ra226, Cs137, K40, Be7 </t>
    </r>
  </si>
  <si>
    <t xml:space="preserve">Đơn giá/ ca </t>
  </si>
  <si>
    <t>TB105</t>
  </si>
  <si>
    <t>Định mức</t>
  </si>
  <si>
    <t xml:space="preserve"> Mức khấu hao ca máy </t>
  </si>
  <si>
    <t xml:space="preserve"> Thành tiền</t>
  </si>
  <si>
    <t xml:space="preserve">Các đồng vị phóng xạ trong mẫu sol khí (12 thông số): Pb210; Pb212; Pb214, Bi212; Bi214, Tl208, Ac228, Ra226, Cs137, K40, 131I, Be7 </t>
  </si>
  <si>
    <r>
      <t>Các đồng vị phóng xạ trong mẫu sol khí (11 thông số):Pb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214</t>
    </r>
    <r>
      <rPr>
        <b/>
        <i/>
        <sz val="12"/>
        <color rgb="FF000000"/>
        <rFont val="Times New Roman"/>
        <family val="1"/>
      </rPr>
      <t xml:space="preserve">, Bi212; Bi214, Tl208, Ac228, Ra226, Cs137, K40, Be7 </t>
    </r>
  </si>
  <si>
    <r>
      <t>Các đồng vị phóng xạ trong mẫu bụi xa lắng (11 thông số):Pb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 xml:space="preserve">; Pb214, Bi212; Bi214, Tl208, Ac228, Ra226, Cs137, K40, Be7 </t>
    </r>
  </si>
  <si>
    <t>Vật liệu phụ, hao hụt</t>
  </si>
  <si>
    <r>
      <t>Các đồng vị phóng xạ trong mẫu đất (11 thông số): Pb</t>
    </r>
    <r>
      <rPr>
        <b/>
        <i/>
        <vertAlign val="superscript"/>
        <sz val="12"/>
        <color rgb="FF000000"/>
        <rFont val="Times New Roman"/>
        <family val="1"/>
      </rPr>
      <t>210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212</t>
    </r>
    <r>
      <rPr>
        <b/>
        <i/>
        <sz val="12"/>
        <color rgb="FF000000"/>
        <rFont val="Times New Roman"/>
        <family val="1"/>
      </rPr>
      <t>; Pb</t>
    </r>
    <r>
      <rPr>
        <b/>
        <i/>
        <vertAlign val="superscript"/>
        <sz val="12"/>
        <color rgb="FF000000"/>
        <rFont val="Times New Roman"/>
        <family val="1"/>
      </rPr>
      <t>214</t>
    </r>
    <r>
      <rPr>
        <b/>
        <i/>
        <sz val="12"/>
        <color rgb="FF000000"/>
        <rFont val="Times New Roman"/>
        <family val="1"/>
      </rPr>
      <t xml:space="preserve">, Bi212; Bi214, Tl208, Ac228, Ra226, Cs137, K40, Be7 </t>
    </r>
  </si>
  <si>
    <t xml:space="preserve">NH4C2O4 </t>
  </si>
  <si>
    <t xml:space="preserve">K2Cr2O7 </t>
  </si>
  <si>
    <r>
      <t xml:space="preserve">Nguồn chuẩn đồng vị phóng xạ  </t>
    </r>
    <r>
      <rPr>
        <vertAlign val="superscript"/>
        <sz val="12"/>
        <color rgb="FF000000"/>
        <rFont val="Times New Roman"/>
        <family val="1"/>
      </rPr>
      <t>90</t>
    </r>
    <r>
      <rPr>
        <sz val="12"/>
        <color rgb="FF000000"/>
        <rFont val="Times New Roman"/>
        <family val="1"/>
      </rPr>
      <t xml:space="preserve">Sr hoạt độ (100 -500)Bq </t>
    </r>
  </si>
  <si>
    <r>
      <t xml:space="preserve">Dung dịch chuẩn đồng vị phóng xạ  </t>
    </r>
    <r>
      <rPr>
        <vertAlign val="superscript"/>
        <sz val="12"/>
        <color rgb="FF000000"/>
        <rFont val="Times New Roman"/>
        <family val="1"/>
      </rPr>
      <t>90</t>
    </r>
    <r>
      <rPr>
        <sz val="12"/>
        <color rgb="FF000000"/>
        <rFont val="Times New Roman"/>
        <family val="1"/>
      </rPr>
      <t xml:space="preserve">Sr hoạt độ (100 -500)Bq </t>
    </r>
  </si>
  <si>
    <r>
      <t xml:space="preserve">Nguồn chuẩn đồng vị phóng xạ </t>
    </r>
    <r>
      <rPr>
        <vertAlign val="superscript"/>
        <sz val="12"/>
        <color rgb="FF000000"/>
        <rFont val="Times New Roman"/>
        <family val="1"/>
      </rPr>
      <t>239,240</t>
    </r>
    <r>
      <rPr>
        <sz val="12"/>
        <color rgb="FF000000"/>
        <rFont val="Times New Roman"/>
        <family val="1"/>
      </rPr>
      <t xml:space="preserve">Pu hoạt độ (100 -500)Bq </t>
    </r>
  </si>
  <si>
    <r>
      <t>lit</t>
    </r>
    <r>
      <rPr>
        <vertAlign val="subscript"/>
        <sz val="12"/>
        <color rgb="FF000000"/>
        <rFont val="Times New Roman"/>
        <family val="1"/>
      </rPr>
      <t>́</t>
    </r>
    <r>
      <rPr>
        <sz val="12"/>
        <color rgb="FF000000"/>
        <rFont val="Times New Roman"/>
        <family val="1"/>
      </rPr>
      <t xml:space="preserve"> </t>
    </r>
  </si>
  <si>
    <t xml:space="preserve">Như mục 1PX1a1 </t>
  </si>
  <si>
    <t>Như 1PX2a</t>
  </si>
  <si>
    <t>Như mục 1PX4a2</t>
  </si>
  <si>
    <t xml:space="preserve">Như mục 2PX1a1 </t>
  </si>
  <si>
    <t xml:space="preserve">Như mục 2PX2a </t>
  </si>
  <si>
    <t xml:space="preserve">Như mục 2PX3a1 </t>
  </si>
  <si>
    <t xml:space="preserve">Như mục 2PX4a1 </t>
  </si>
  <si>
    <t xml:space="preserve">Như mục 2PX3a2 </t>
  </si>
  <si>
    <t>STT</t>
  </si>
  <si>
    <t>Th«ng sè ph©n tÝch</t>
  </si>
  <si>
    <t>Nhân công</t>
  </si>
  <si>
    <t>Vật liệu</t>
  </si>
  <si>
    <t>Dụng cụ</t>
  </si>
  <si>
    <t>Thiết bị</t>
  </si>
  <si>
    <t>Chi phí chung</t>
  </si>
  <si>
    <t>TB152</t>
  </si>
  <si>
    <t xml:space="preserve">PX1d1 </t>
  </si>
  <si>
    <t xml:space="preserve">1PX1d1 </t>
  </si>
  <si>
    <t xml:space="preserve">Hàm  lượng Gamma trong không khí </t>
  </si>
  <si>
    <t xml:space="preserve">1PX1d2 </t>
  </si>
  <si>
    <t xml:space="preserve">1PX2b1 </t>
  </si>
  <si>
    <t xml:space="preserve">1PX2b2 </t>
  </si>
  <si>
    <t xml:space="preserve">1PX4c1 </t>
  </si>
  <si>
    <t xml:space="preserve">1PX4c2 </t>
  </si>
  <si>
    <t xml:space="preserve">Tổng hoạt độ Beta, Tổng hoạt độ Anpha trong không khí </t>
  </si>
  <si>
    <t xml:space="preserve">Tổng hoạt độ Beta, Tổng hoạt độ Anpha  trong nước  </t>
  </si>
  <si>
    <t>Tổng hoạt độ Anpha, Tổng hoạt độ Beta  mẫu lương thực, thực phẩm</t>
  </si>
  <si>
    <t>Mã hiệu</t>
  </si>
  <si>
    <t xml:space="preserve">1PX5b1 </t>
  </si>
  <si>
    <t>Số ca máy sử dụng/ năm</t>
  </si>
  <si>
    <t>Thông số phân tích</t>
  </si>
  <si>
    <t>HT</t>
  </si>
  <si>
    <t>PTN</t>
  </si>
  <si>
    <t>Số năm khấu hao</t>
  </si>
  <si>
    <t>Tiền công/ 
thông số</t>
  </si>
  <si>
    <t>Đơn giá/thông số</t>
  </si>
  <si>
    <t xml:space="preserve">Các đồng vị phóng xạ trong mẫu sol khí (12 thông số): Pb210;Pb212; Pb214,Bi212; Bi214, Tl208, Ac228, Ra226, Cs137, K40, 131I, Be7 </t>
  </si>
  <si>
    <t>Các đồng vị phóng xạ trong mẫu tổng rơi lắng (12 thông số):  Pb210; Pb212; Pb214, Bi212; Bi214, Tl208, Ac228, Ra226, Cs137, K40, 131I, Be7</t>
  </si>
  <si>
    <t xml:space="preserve">Các đồng vị phóng xạ trong mẫu nước (11 thông số):Pb210; Pb212; Pb214, Bi212; Bi214, Tl208, Ac228, Ra226, Cs137, K40, Be7 </t>
  </si>
  <si>
    <r>
      <t>Mâu chuẩn họat đô ̣</t>
    </r>
    <r>
      <rPr>
        <vertAlign val="superscript"/>
        <sz val="12"/>
        <color rgb="FF000000"/>
        <rFont val="Times New Roman"/>
        <family val="1"/>
      </rPr>
      <t>(100 -1000)</t>
    </r>
    <r>
      <rPr>
        <sz val="12"/>
        <color rgb="FF000000"/>
        <rFont val="Times New Roman"/>
        <family val="1"/>
      </rPr>
      <t xml:space="preserve">Bq </t>
    </r>
  </si>
  <si>
    <t>3.5. BẢNG TỔNG HỢP ĐƠN GIÁ QUAN TRẮC  MÔI TRƯỜNG PHÓNG XẠ</t>
  </si>
  <si>
    <t>Đơn vị tính: VNĐ</t>
  </si>
  <si>
    <t>Đơn  vị tính</t>
  </si>
  <si>
    <t>Công suất  (kw)</t>
  </si>
  <si>
    <t>3.4. CHI PHÍ THIẾT BỊ  MÔI TRƯỜNG PHÓNG XẠ</t>
  </si>
  <si>
    <t>3.3. CHI PHÍ DỤNG CỤ MÔI TRƯỜNG PHÓNG XẠ</t>
  </si>
  <si>
    <t xml:space="preserve">TCVN 9420:2012 </t>
  </si>
  <si>
    <t xml:space="preserve">TCVN 6053:2011 </t>
  </si>
  <si>
    <t xml:space="preserve">TCVN 6219:2011 </t>
  </si>
  <si>
    <r>
      <t xml:space="preserve">Đồng vị phóng xạ </t>
    </r>
    <r>
      <rPr>
        <vertAlign val="superscript"/>
        <sz val="11"/>
        <color rgb="FF000000"/>
        <rFont val="Times New Roman"/>
        <family val="1"/>
      </rPr>
      <t>90</t>
    </r>
    <r>
      <rPr>
        <sz val="11"/>
        <color rgb="FF000000"/>
        <rFont val="Times New Roman"/>
        <family val="1"/>
      </rPr>
      <t xml:space="preserve">Sr trong mẫu sol khí  </t>
    </r>
  </si>
  <si>
    <r>
      <t>Đồng vị phóng xạ</t>
    </r>
    <r>
      <rPr>
        <vertAlign val="superscript"/>
        <sz val="11"/>
        <color rgb="FF000000"/>
        <rFont val="Times New Roman"/>
        <family val="1"/>
      </rPr>
      <t xml:space="preserve"> 239,240</t>
    </r>
    <r>
      <rPr>
        <sz val="11"/>
        <color rgb="FF000000"/>
        <rFont val="Times New Roman"/>
        <family val="1"/>
      </rPr>
      <t xml:space="preserve">Pu trong mẫu sol khí  </t>
    </r>
  </si>
  <si>
    <r>
      <t>Các đồng vị phóng xạ trong mẫu đất (12 thông số):  Pb</t>
    </r>
    <r>
      <rPr>
        <vertAlign val="superscript"/>
        <sz val="11"/>
        <color rgb="FF000000"/>
        <rFont val="Times New Roman"/>
        <family val="1"/>
      </rPr>
      <t>210</t>
    </r>
    <r>
      <rPr>
        <sz val="11"/>
        <color rgb="FF000000"/>
        <rFont val="Times New Roman"/>
        <family val="1"/>
      </rPr>
      <t xml:space="preserve">; Pb212; Pb214, Bi212; Bi214, Tl208, Ac228, Ra226, Cs137, K40, 131I, Be7 </t>
    </r>
  </si>
  <si>
    <r>
      <t xml:space="preserve">Đồng vị phóng xạ </t>
    </r>
    <r>
      <rPr>
        <vertAlign val="superscript"/>
        <sz val="11"/>
        <color rgb="FF000000"/>
        <rFont val="Times New Roman"/>
        <family val="1"/>
      </rPr>
      <t>90</t>
    </r>
    <r>
      <rPr>
        <sz val="11"/>
        <color rgb="FF000000"/>
        <rFont val="Times New Roman"/>
        <family val="1"/>
      </rPr>
      <t xml:space="preserve">Sr trong mẫu đất </t>
    </r>
  </si>
  <si>
    <r>
      <t>Đồng vị phóng xạ</t>
    </r>
    <r>
      <rPr>
        <vertAlign val="superscript"/>
        <sz val="11"/>
        <color rgb="FF000000"/>
        <rFont val="Times New Roman"/>
        <family val="1"/>
      </rPr>
      <t xml:space="preserve"> 239,240</t>
    </r>
    <r>
      <rPr>
        <sz val="11"/>
        <color rgb="FF000000"/>
        <rFont val="Times New Roman"/>
        <family val="1"/>
      </rPr>
      <t xml:space="preserve">Pu trong mẫu đất </t>
    </r>
  </si>
  <si>
    <r>
      <t xml:space="preserve">Đồng vị phóng xạ </t>
    </r>
    <r>
      <rPr>
        <vertAlign val="superscript"/>
        <sz val="11"/>
        <color rgb="FF000000"/>
        <rFont val="Times New Roman"/>
        <family val="1"/>
      </rPr>
      <t>90</t>
    </r>
    <r>
      <rPr>
        <sz val="11"/>
        <color rgb="FF000000"/>
        <rFont val="Times New Roman"/>
        <family val="1"/>
      </rPr>
      <t xml:space="preserve">Sr trong mẫu nước </t>
    </r>
  </si>
  <si>
    <r>
      <t>Đồng vị phóng xạ</t>
    </r>
    <r>
      <rPr>
        <vertAlign val="superscript"/>
        <sz val="11"/>
        <color rgb="FF000000"/>
        <rFont val="Times New Roman"/>
        <family val="1"/>
      </rPr>
      <t xml:space="preserve"> 239,240</t>
    </r>
    <r>
      <rPr>
        <sz val="11"/>
        <color rgb="FF000000"/>
        <rFont val="Times New Roman"/>
        <family val="1"/>
      </rPr>
      <t xml:space="preserve"> Pu trong mẫu nước </t>
    </r>
  </si>
  <si>
    <r>
      <t>Đồng vị phóng xạ</t>
    </r>
    <r>
      <rPr>
        <vertAlign val="superscript"/>
        <sz val="11"/>
        <color rgb="FF000000"/>
        <rFont val="Times New Roman"/>
        <family val="1"/>
      </rPr>
      <t xml:space="preserve"> 131</t>
    </r>
    <r>
      <rPr>
        <sz val="11"/>
        <color rgb="FF000000"/>
        <rFont val="Times New Roman"/>
        <family val="1"/>
      </rPr>
      <t xml:space="preserve">I trong mẫu nước </t>
    </r>
  </si>
  <si>
    <r>
      <t xml:space="preserve">Đồng vị phóng xạ </t>
    </r>
    <r>
      <rPr>
        <vertAlign val="superscript"/>
        <sz val="11"/>
        <color rgb="FF000000"/>
        <rFont val="Times New Roman"/>
        <family val="1"/>
      </rPr>
      <t>90</t>
    </r>
    <r>
      <rPr>
        <sz val="11"/>
        <color rgb="FF000000"/>
        <rFont val="Times New Roman"/>
        <family val="1"/>
      </rPr>
      <t xml:space="preserve">Sr trong mẫu lương thực, thực phẩm </t>
    </r>
  </si>
  <si>
    <r>
      <t>Đồng vị phóng xạ</t>
    </r>
    <r>
      <rPr>
        <vertAlign val="superscript"/>
        <sz val="11"/>
        <color rgb="FF000000"/>
        <rFont val="Times New Roman"/>
        <family val="1"/>
      </rPr>
      <t xml:space="preserve"> 239,240</t>
    </r>
    <r>
      <rPr>
        <sz val="11"/>
        <color rgb="FF000000"/>
        <rFont val="Times New Roman"/>
        <family val="1"/>
      </rPr>
      <t xml:space="preserve">Pu trong mẫu lương thực, thực phẩm </t>
    </r>
  </si>
  <si>
    <r>
      <t>Đồng vị phóng xạ</t>
    </r>
    <r>
      <rPr>
        <vertAlign val="superscript"/>
        <sz val="11"/>
        <color rgb="FF000000"/>
        <rFont val="Times New Roman"/>
        <family val="1"/>
      </rPr>
      <t xml:space="preserve"> 239,240</t>
    </r>
    <r>
      <rPr>
        <sz val="11"/>
        <color rgb="FF000000"/>
        <rFont val="Times New Roman"/>
        <family val="1"/>
      </rPr>
      <t xml:space="preserve"> Pu trong mẫu lương thực, thực phẩm </t>
    </r>
  </si>
  <si>
    <t xml:space="preserve">Phương pháp  </t>
  </si>
  <si>
    <t>quan trắc phân tích</t>
  </si>
  <si>
    <t>2.1. CHI PHÍ TIỀN CÔNG MÔI TRƯỜNG PHÓNG XẠ</t>
  </si>
  <si>
    <t xml:space="preserve">2.1.1. CHI PHÍ TIỀN CÔNG HIỆN TRƯỜNG </t>
  </si>
  <si>
    <t xml:space="preserve">2.1.2. CHI PHÍ TIỀN CÔNG PHÒNG THÍ NGHIỆM </t>
  </si>
  <si>
    <t>2.2. CHI PHÍ VẬT LIỆU MÔI TRƯỜNG PHÓNG XẠ</t>
  </si>
  <si>
    <t xml:space="preserve">2.2.1. CHI PHÍ VẬT LIỆU HIỆN TRƯỜNG </t>
  </si>
  <si>
    <t xml:space="preserve">3.5.1. BẢNG TỔNG HỢP ĐƠN GIÁ QUAN TRẮC HIỆN TRƯỜNG </t>
  </si>
  <si>
    <t xml:space="preserve">3.5.2. BẢNG TỔNG HỢP ĐƠN GIÁ PHÂN TÍCH PHÒNG THÍ NGHIỆM </t>
  </si>
  <si>
    <t xml:space="preserve">3.5.3. BẢNG TỔNG HỢP ĐƠN GIÁ QUAN TRẮC VÀ PHÂN TÍCH  </t>
  </si>
  <si>
    <t xml:space="preserve">3.2.2. CHI PHÍ VẬT LIỆU PHÒNG THÍ NGHIỆM </t>
  </si>
  <si>
    <t xml:space="preserve">3.4.2. CHI PHÍ THIẾT BỊ PHÒNG THÍ NGHIỆM  </t>
  </si>
  <si>
    <t xml:space="preserve">3.3.2. CHI PHÍ DỤNG CỤ PHÒNG THÍ NGHIỆM </t>
  </si>
  <si>
    <t xml:space="preserve">3.4.1. CHI PHÍ THIẾT BỊ HIỆN TRƯỜNG </t>
  </si>
  <si>
    <t xml:space="preserve">3.3.1. CHI PHÍ DỤNG CỤ HIỆN TRƯỜNG </t>
  </si>
  <si>
    <t>TCVN 9420:2012</t>
  </si>
  <si>
    <t>TCVN 9414:2012</t>
  </si>
  <si>
    <t>TCVN 9416:2012</t>
  </si>
  <si>
    <r>
      <t>Các đồng vị phóng xạ trong mẫu đất (12 thông số):  Pb</t>
    </r>
    <r>
      <rPr>
        <vertAlign val="superscript"/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 xml:space="preserve">; Pb212; Pb214, Bi212; Bi214, Tl208, Ac228, Ra226, Cs137, K40, 131I, Be7 </t>
    </r>
  </si>
  <si>
    <r>
      <t>Mẫu chuẩn  Pb</t>
    </r>
    <r>
      <rPr>
        <vertAlign val="superscript"/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>4, Bi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 xml:space="preserve">; Bi214, Tl208, Ac228, Ra226, Cs137, K40, Be7  hoat đô ̣(100-500)Bq </t>
    </r>
  </si>
  <si>
    <r>
      <t>Mẫu chuẩn  Pb</t>
    </r>
    <r>
      <rPr>
        <vertAlign val="superscript"/>
        <sz val="12"/>
        <color rgb="FF000000"/>
        <rFont val="Times New Roman"/>
        <family val="1"/>
      </rPr>
      <t>210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212</t>
    </r>
    <r>
      <rPr>
        <sz val="12"/>
        <color rgb="FF000000"/>
        <rFont val="Times New Roman"/>
        <family val="1"/>
      </rPr>
      <t>; Pb</t>
    </r>
    <r>
      <rPr>
        <vertAlign val="superscript"/>
        <sz val="12"/>
        <color rgb="FF000000"/>
        <rFont val="Times New Roman"/>
        <family val="1"/>
      </rPr>
      <t>214</t>
    </r>
    <r>
      <rPr>
        <sz val="12"/>
        <color rgb="FF000000"/>
        <rFont val="Times New Roman"/>
        <family val="1"/>
      </rPr>
      <t>, Bi</t>
    </r>
    <r>
      <rPr>
        <vertAlign val="superscript"/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 xml:space="preserve">2; Bi214, Tl208, Ac228, Ra226, Cs137, K40, Be7  hoat đ̣ô ̣(100-500)Bq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</si>
</sst>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00"/>
    <numFmt numFmtId="165" formatCode="_(* #,##0_);_(* \(#,##0\);_(* &quot;-&quot;??_);_(@_)"/>
    <numFmt numFmtId="166" formatCode="#,##0.000000"/>
  </numFmts>
  <fonts count="32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i/>
      <vertAlign val="superscript"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name val=".VnTime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1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otted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1" fillId="0" borderId="0" applyFont="0" applyFill="0" applyBorder="0" applyAlignment="0" applyProtection="0"/>
  </cellStyleXfs>
  <cellXfs count="36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3" fontId="11" fillId="0" borderId="0" xfId="0" applyNumberFormat="1" applyFont="1"/>
    <xf numFmtId="0" fontId="0" fillId="0" borderId="0" xfId="0" applyFill="1"/>
    <xf numFmtId="3" fontId="0" fillId="0" borderId="0" xfId="0" applyNumberFormat="1"/>
    <xf numFmtId="0" fontId="1" fillId="0" borderId="0" xfId="0" applyFont="1" applyAlignment="1">
      <alignment horizontal="center" vertical="center"/>
    </xf>
    <xf numFmtId="0" fontId="14" fillId="0" borderId="0" xfId="0" applyFont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11" fillId="0" borderId="4" xfId="0" applyNumberFormat="1" applyFont="1" applyBorder="1"/>
    <xf numFmtId="0" fontId="11" fillId="0" borderId="4" xfId="0" applyFont="1" applyBorder="1" applyAlignment="1">
      <alignment horizontal="center"/>
    </xf>
    <xf numFmtId="3" fontId="15" fillId="0" borderId="4" xfId="0" applyNumberFormat="1" applyFont="1" applyBorder="1"/>
    <xf numFmtId="0" fontId="10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3" fontId="11" fillId="0" borderId="4" xfId="0" applyNumberFormat="1" applyFont="1" applyFill="1" applyBorder="1"/>
    <xf numFmtId="164" fontId="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3" fontId="11" fillId="0" borderId="5" xfId="0" applyNumberFormat="1" applyFont="1" applyBorder="1"/>
    <xf numFmtId="0" fontId="11" fillId="0" borderId="5" xfId="0" applyFont="1" applyBorder="1" applyAlignment="1">
      <alignment horizontal="center"/>
    </xf>
    <xf numFmtId="3" fontId="15" fillId="0" borderId="5" xfId="0" applyNumberFormat="1" applyFont="1" applyBorder="1"/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11" fillId="0" borderId="6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vertical="center"/>
    </xf>
    <xf numFmtId="3" fontId="10" fillId="0" borderId="4" xfId="0" applyNumberFormat="1" applyFont="1" applyFill="1" applyBorder="1" applyAlignment="1">
      <alignment horizontal="right" vertical="center" wrapText="1"/>
    </xf>
    <xf numFmtId="3" fontId="12" fillId="0" borderId="4" xfId="0" applyNumberFormat="1" applyFont="1" applyFill="1" applyBorder="1" applyAlignment="1">
      <alignment horizontal="right" vertical="center" wrapText="1"/>
    </xf>
    <xf numFmtId="0" fontId="20" fillId="0" borderId="5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vertical="center"/>
    </xf>
    <xf numFmtId="3" fontId="10" fillId="0" borderId="5" xfId="0" applyNumberFormat="1" applyFont="1" applyFill="1" applyBorder="1" applyAlignment="1">
      <alignment horizontal="right" vertical="center" wrapText="1"/>
    </xf>
    <xf numFmtId="3" fontId="12" fillId="0" borderId="5" xfId="0" applyNumberFormat="1" applyFont="1" applyFill="1" applyBorder="1" applyAlignment="1">
      <alignment horizontal="right" vertical="center" wrapText="1"/>
    </xf>
    <xf numFmtId="0" fontId="20" fillId="0" borderId="6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vertical="center"/>
    </xf>
    <xf numFmtId="3" fontId="10" fillId="0" borderId="6" xfId="0" applyNumberFormat="1" applyFont="1" applyFill="1" applyBorder="1" applyAlignment="1">
      <alignment horizontal="right" vertical="center" wrapText="1"/>
    </xf>
    <xf numFmtId="3" fontId="12" fillId="0" borderId="6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6" fillId="3" borderId="4" xfId="0" applyFont="1" applyFill="1" applyBorder="1" applyAlignment="1">
      <alignment vertical="top" wrapText="1"/>
    </xf>
    <xf numFmtId="9" fontId="3" fillId="0" borderId="4" xfId="0" applyNumberFormat="1" applyFont="1" applyBorder="1" applyAlignment="1">
      <alignment horizontal="center" vertical="center" wrapText="1"/>
    </xf>
    <xf numFmtId="0" fontId="16" fillId="3" borderId="5" xfId="0" applyFont="1" applyFill="1" applyBorder="1" applyAlignment="1">
      <alignment vertical="top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3" fontId="11" fillId="0" borderId="0" xfId="0" applyNumberFormat="1" applyFont="1" applyBorder="1"/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23" fillId="0" borderId="0" xfId="0" applyFont="1"/>
    <xf numFmtId="0" fontId="23" fillId="0" borderId="6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0" fillId="0" borderId="8" xfId="0" applyBorder="1"/>
    <xf numFmtId="0" fontId="3" fillId="0" borderId="5" xfId="0" applyFont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/>
    <xf numFmtId="0" fontId="0" fillId="0" borderId="13" xfId="0" applyBorder="1"/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3" fontId="11" fillId="0" borderId="5" xfId="0" applyNumberFormat="1" applyFont="1" applyFill="1" applyBorder="1"/>
    <xf numFmtId="0" fontId="14" fillId="0" borderId="0" xfId="0" applyFont="1" applyBorder="1"/>
    <xf numFmtId="0" fontId="10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3" fontId="11" fillId="0" borderId="16" xfId="0" applyNumberFormat="1" applyFont="1" applyBorder="1"/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3" fontId="11" fillId="0" borderId="17" xfId="0" applyNumberFormat="1" applyFont="1" applyBorder="1"/>
    <xf numFmtId="0" fontId="10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9" fontId="10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3" fontId="11" fillId="0" borderId="14" xfId="0" applyNumberFormat="1" applyFont="1" applyBorder="1"/>
    <xf numFmtId="0" fontId="2" fillId="0" borderId="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0" fillId="0" borderId="15" xfId="0" applyFill="1" applyBorder="1"/>
    <xf numFmtId="0" fontId="0" fillId="0" borderId="0" xfId="0" applyFill="1" applyBorder="1"/>
    <xf numFmtId="0" fontId="14" fillId="0" borderId="0" xfId="0" applyFont="1" applyBorder="1" applyAlignment="1">
      <alignment horizontal="center"/>
    </xf>
    <xf numFmtId="0" fontId="0" fillId="0" borderId="21" xfId="0" applyBorder="1"/>
    <xf numFmtId="0" fontId="18" fillId="0" borderId="0" xfId="0" applyFont="1" applyBorder="1" applyAlignment="1">
      <alignment horizontal="center"/>
    </xf>
    <xf numFmtId="0" fontId="11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3" fontId="24" fillId="0" borderId="7" xfId="0" applyNumberFormat="1" applyFont="1" applyFill="1" applyBorder="1" applyAlignment="1">
      <alignment horizontal="center" vertical="center" wrapText="1"/>
    </xf>
    <xf numFmtId="165" fontId="24" fillId="0" borderId="7" xfId="2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center" wrapText="1"/>
    </xf>
    <xf numFmtId="3" fontId="18" fillId="0" borderId="6" xfId="0" applyNumberFormat="1" applyFont="1" applyBorder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3" fontId="18" fillId="0" borderId="4" xfId="0" applyNumberFormat="1" applyFont="1" applyBorder="1" applyAlignment="1">
      <alignment horizontal="center" vertical="center"/>
    </xf>
    <xf numFmtId="3" fontId="29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3" fontId="29" fillId="0" borderId="6" xfId="0" applyNumberFormat="1" applyFont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22" fillId="0" borderId="0" xfId="0" applyNumberFormat="1" applyFont="1" applyBorder="1" applyAlignment="1"/>
    <xf numFmtId="0" fontId="0" fillId="0" borderId="8" xfId="0" applyFont="1" applyBorder="1" applyAlignment="1">
      <alignment horizontal="center"/>
    </xf>
    <xf numFmtId="3" fontId="11" fillId="0" borderId="8" xfId="0" applyNumberFormat="1" applyFont="1" applyBorder="1"/>
    <xf numFmtId="0" fontId="19" fillId="0" borderId="8" xfId="0" applyFont="1" applyBorder="1" applyAlignment="1">
      <alignment horizontal="center"/>
    </xf>
    <xf numFmtId="0" fontId="0" fillId="0" borderId="8" xfId="0" applyFont="1" applyBorder="1"/>
    <xf numFmtId="0" fontId="14" fillId="0" borderId="8" xfId="0" applyFont="1" applyBorder="1" applyAlignment="1">
      <alignment horizontal="center"/>
    </xf>
    <xf numFmtId="0" fontId="0" fillId="0" borderId="23" xfId="0" applyBorder="1"/>
    <xf numFmtId="0" fontId="0" fillId="0" borderId="23" xfId="0" applyBorder="1" applyAlignment="1">
      <alignment horizontal="left"/>
    </xf>
    <xf numFmtId="3" fontId="0" fillId="0" borderId="23" xfId="0" applyNumberFormat="1" applyBorder="1"/>
    <xf numFmtId="0" fontId="0" fillId="0" borderId="8" xfId="0" applyBorder="1" applyAlignment="1">
      <alignment horizontal="left"/>
    </xf>
    <xf numFmtId="0" fontId="11" fillId="0" borderId="0" xfId="0" applyFont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4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24" xfId="0" applyFont="1" applyFill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/>
    </xf>
    <xf numFmtId="3" fontId="29" fillId="0" borderId="3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3" fontId="0" fillId="0" borderId="12" xfId="0" applyNumberFormat="1" applyBorder="1" applyAlignment="1">
      <alignment horizontal="right" vertical="center"/>
    </xf>
    <xf numFmtId="3" fontId="14" fillId="0" borderId="12" xfId="0" applyNumberFormat="1" applyFont="1" applyBorder="1" applyAlignment="1">
      <alignment horizontal="right" vertical="center"/>
    </xf>
    <xf numFmtId="3" fontId="0" fillId="0" borderId="9" xfId="0" applyNumberFormat="1" applyBorder="1" applyAlignment="1">
      <alignment horizontal="right" vertical="center"/>
    </xf>
    <xf numFmtId="3" fontId="14" fillId="0" borderId="9" xfId="0" applyNumberFormat="1" applyFont="1" applyBorder="1" applyAlignment="1">
      <alignment horizontal="right" vertical="center"/>
    </xf>
    <xf numFmtId="3" fontId="0" fillId="0" borderId="10" xfId="0" applyNumberFormat="1" applyBorder="1" applyAlignment="1">
      <alignment horizontal="right" vertical="center"/>
    </xf>
    <xf numFmtId="3" fontId="14" fillId="0" borderId="10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justify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right" vertical="center"/>
    </xf>
    <xf numFmtId="3" fontId="14" fillId="0" borderId="26" xfId="0" applyNumberFormat="1" applyFont="1" applyBorder="1" applyAlignment="1">
      <alignment horizontal="right" vertical="center"/>
    </xf>
    <xf numFmtId="3" fontId="15" fillId="0" borderId="4" xfId="0" applyNumberFormat="1" applyFont="1" applyBorder="1" applyAlignment="1">
      <alignment horizontal="right" vertical="center"/>
    </xf>
    <xf numFmtId="3" fontId="15" fillId="0" borderId="4" xfId="0" applyNumberFormat="1" applyFont="1" applyBorder="1" applyAlignment="1">
      <alignment vertical="center"/>
    </xf>
    <xf numFmtId="3" fontId="11" fillId="0" borderId="4" xfId="0" applyNumberFormat="1" applyFont="1" applyFill="1" applyBorder="1" applyAlignment="1">
      <alignment vertical="center"/>
    </xf>
    <xf numFmtId="3" fontId="15" fillId="0" borderId="6" xfId="0" applyNumberFormat="1" applyFont="1" applyBorder="1" applyAlignment="1">
      <alignment vertical="center"/>
    </xf>
    <xf numFmtId="3" fontId="11" fillId="0" borderId="4" xfId="0" applyNumberFormat="1" applyFont="1" applyBorder="1" applyAlignment="1">
      <alignment vertical="center"/>
    </xf>
    <xf numFmtId="3" fontId="15" fillId="0" borderId="4" xfId="0" applyNumberFormat="1" applyFont="1" applyFill="1" applyBorder="1" applyAlignment="1">
      <alignment vertical="center"/>
    </xf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33" xfId="0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0" fillId="0" borderId="33" xfId="0" applyBorder="1"/>
    <xf numFmtId="3" fontId="11" fillId="0" borderId="33" xfId="0" applyNumberFormat="1" applyFont="1" applyBorder="1"/>
    <xf numFmtId="3" fontId="0" fillId="0" borderId="33" xfId="0" applyNumberFormat="1" applyBorder="1"/>
    <xf numFmtId="3" fontId="15" fillId="0" borderId="5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22" fillId="0" borderId="8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3" fontId="22" fillId="0" borderId="8" xfId="0" applyNumberFormat="1" applyFont="1" applyBorder="1" applyAlignment="1">
      <alignment horizontal="right"/>
    </xf>
    <xf numFmtId="0" fontId="6" fillId="0" borderId="18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15" fillId="0" borderId="23" xfId="0" applyFont="1" applyBorder="1" applyAlignment="1">
      <alignment horizontal="left"/>
    </xf>
    <xf numFmtId="0" fontId="15" fillId="0" borderId="0" xfId="0" applyFont="1" applyAlignment="1">
      <alignment horizontal="left"/>
    </xf>
    <xf numFmtId="3" fontId="22" fillId="0" borderId="25" xfId="0" applyNumberFormat="1" applyFont="1" applyBorder="1" applyAlignment="1">
      <alignment horizontal="right"/>
    </xf>
    <xf numFmtId="0" fontId="13" fillId="0" borderId="23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3" fontId="24" fillId="0" borderId="1" xfId="0" applyNumberFormat="1" applyFont="1" applyFill="1" applyBorder="1" applyAlignment="1">
      <alignment horizontal="center" vertical="center" wrapText="1"/>
    </xf>
    <xf numFmtId="3" fontId="24" fillId="0" borderId="3" xfId="0" applyNumberFormat="1" applyFont="1" applyFill="1" applyBorder="1" applyAlignment="1">
      <alignment horizontal="center" vertical="center" wrapText="1"/>
    </xf>
    <xf numFmtId="3" fontId="24" fillId="0" borderId="5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left" vertical="center" wrapText="1"/>
    </xf>
    <xf numFmtId="3" fontId="24" fillId="0" borderId="3" xfId="0" applyNumberFormat="1" applyFont="1" applyFill="1" applyBorder="1" applyAlignment="1">
      <alignment horizontal="center" vertical="center"/>
    </xf>
    <xf numFmtId="3" fontId="24" fillId="0" borderId="5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3" fontId="18" fillId="0" borderId="14" xfId="0" applyNumberFormat="1" applyFont="1" applyBorder="1" applyAlignment="1">
      <alignment horizontal="center" vertical="center"/>
    </xf>
    <xf numFmtId="3" fontId="18" fillId="0" borderId="6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>
      <alignment horizontal="center" vertical="center"/>
    </xf>
    <xf numFmtId="3" fontId="29" fillId="0" borderId="6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left" vertical="center" wrapText="1"/>
    </xf>
    <xf numFmtId="3" fontId="18" fillId="0" borderId="7" xfId="0" applyNumberFormat="1" applyFont="1" applyBorder="1" applyAlignment="1">
      <alignment horizontal="center" vertical="center"/>
    </xf>
    <xf numFmtId="3" fontId="29" fillId="0" borderId="7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T.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23.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/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22727270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</row>
        <row r="141">
          <cell r="B141" t="str">
            <v>DC139</v>
          </cell>
          <cell r="C141" t="str">
            <v>Đèn Wimax =500h</v>
          </cell>
          <cell r="D141"/>
          <cell r="E141">
            <v>4545000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D194"/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D225"/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</row>
        <row r="268">
          <cell r="B268" t="str">
            <v>DC266</v>
          </cell>
          <cell r="C268" t="str">
            <v>Đầu đo vận tốc</v>
          </cell>
          <cell r="D268" t="str">
            <v xml:space="preserve">cái </v>
          </cell>
          <cell r="E268">
            <v>4545000</v>
          </cell>
        </row>
        <row r="269">
          <cell r="B269" t="str">
            <v>DC267</v>
          </cell>
          <cell r="C269" t="str">
            <v>Bình định mức 150ml</v>
          </cell>
          <cell r="D269" t="str">
            <v xml:space="preserve">cái </v>
          </cell>
          <cell r="E269">
            <v>88000</v>
          </cell>
        </row>
        <row r="270">
          <cell r="B270" t="str">
            <v>DC268</v>
          </cell>
          <cell r="C270" t="str">
            <v>Ống Impinger</v>
          </cell>
          <cell r="D270" t="str">
            <v>cái</v>
          </cell>
          <cell r="E270">
            <v>700000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</row>
        <row r="15">
          <cell r="B15" t="str">
            <v>TB13</v>
          </cell>
          <cell r="C15" t="str">
            <v>Bộ chuyển đổi dữ liệu</v>
          </cell>
          <cell r="D15"/>
          <cell r="E15">
            <v>250000000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</row>
        <row r="155">
          <cell r="B155" t="str">
            <v>TB153</v>
          </cell>
          <cell r="C155" t="str">
            <v>Thiết bị đo khí thải</v>
          </cell>
          <cell r="D155" t="str">
            <v>Bộ</v>
          </cell>
          <cell r="E155">
            <v>200000000</v>
          </cell>
        </row>
        <row r="156">
          <cell r="B156" t="str">
            <v>TB154</v>
          </cell>
          <cell r="C156" t="str">
            <v xml:space="preserve">Modul phân tích khí THC
</v>
          </cell>
          <cell r="D156" t="str">
            <v>Cái</v>
          </cell>
          <cell r="E156">
            <v>150000000</v>
          </cell>
        </row>
      </sheetData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220000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2400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>Gam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VL379</v>
          </cell>
          <cell r="C380" t="str">
            <v>Dung dịch chuẩn tổng Cacbon hữu cơ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Nhan cong"/>
    </sheetNames>
    <sheetDataSet>
      <sheetData sheetId="0" refreshError="1"/>
      <sheetData sheetId="1" refreshError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  <cell r="F9">
            <v>0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D15">
            <v>0</v>
          </cell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  <cell r="F17">
            <v>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250000000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125000000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145000000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  <cell r="F112">
            <v>0</v>
          </cell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777400000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1480000000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</sheetData>
      <sheetData sheetId="2" refreshError="1"/>
      <sheetData sheetId="3" refreshError="1">
        <row r="11">
          <cell r="B11" t="str">
            <v>QTVTNMT hạng IV.1</v>
          </cell>
          <cell r="C11">
            <v>1.86</v>
          </cell>
          <cell r="D11">
            <v>1390000</v>
          </cell>
          <cell r="E11">
            <v>2585400</v>
          </cell>
          <cell r="F11">
            <v>284394</v>
          </cell>
          <cell r="G11">
            <v>607569</v>
          </cell>
          <cell r="H11">
            <v>556000</v>
          </cell>
          <cell r="J11">
            <v>155129.34615384616</v>
          </cell>
        </row>
        <row r="12">
          <cell r="B12" t="str">
            <v>QTVTNMT hạng IV.2</v>
          </cell>
          <cell r="C12">
            <v>2.06</v>
          </cell>
          <cell r="D12">
            <v>1390000</v>
          </cell>
          <cell r="E12">
            <v>2863400</v>
          </cell>
          <cell r="F12">
            <v>314974</v>
          </cell>
          <cell r="G12">
            <v>672899</v>
          </cell>
          <cell r="H12">
            <v>556000</v>
          </cell>
          <cell r="J12">
            <v>169510.5</v>
          </cell>
        </row>
        <row r="13">
          <cell r="B13" t="str">
            <v>QTVTNMT hạng IV.3</v>
          </cell>
          <cell r="C13">
            <v>2.2599999999999998</v>
          </cell>
          <cell r="D13">
            <v>1390000</v>
          </cell>
          <cell r="E13">
            <v>3141399.9999999995</v>
          </cell>
          <cell r="F13">
            <v>345553.99999999994</v>
          </cell>
          <cell r="G13">
            <v>738228.99999999988</v>
          </cell>
          <cell r="H13">
            <v>556000</v>
          </cell>
          <cell r="J13">
            <v>183891.65384615381</v>
          </cell>
        </row>
        <row r="14">
          <cell r="B14" t="str">
            <v>QTVTNMT hạng III.1</v>
          </cell>
          <cell r="C14">
            <v>2.34</v>
          </cell>
          <cell r="D14">
            <v>1390000</v>
          </cell>
          <cell r="E14">
            <v>3252600</v>
          </cell>
          <cell r="F14">
            <v>357786</v>
          </cell>
          <cell r="G14">
            <v>764361</v>
          </cell>
          <cell r="H14">
            <v>556000</v>
          </cell>
          <cell r="J14">
            <v>189644.11538461538</v>
          </cell>
        </row>
        <row r="15">
          <cell r="B15" t="str">
            <v>QTVTNMT hạng III.2</v>
          </cell>
          <cell r="C15">
            <v>2.67</v>
          </cell>
          <cell r="D15">
            <v>1390000</v>
          </cell>
          <cell r="E15">
            <v>3711300</v>
          </cell>
          <cell r="F15">
            <v>408243</v>
          </cell>
          <cell r="G15">
            <v>872155.5</v>
          </cell>
          <cell r="H15">
            <v>556000</v>
          </cell>
          <cell r="J15">
            <v>213373.01923076922</v>
          </cell>
        </row>
        <row r="16">
          <cell r="B16" t="str">
            <v>QTVTNMT hạng III.3</v>
          </cell>
          <cell r="C16">
            <v>3</v>
          </cell>
          <cell r="D16">
            <v>1390000</v>
          </cell>
          <cell r="E16">
            <v>4170000</v>
          </cell>
          <cell r="F16">
            <v>458700</v>
          </cell>
          <cell r="G16">
            <v>979950</v>
          </cell>
          <cell r="H16">
            <v>556000</v>
          </cell>
          <cell r="J16">
            <v>237101.92307692306</v>
          </cell>
        </row>
        <row r="17">
          <cell r="B17" t="str">
            <v>QTVTNMT hạng III.4</v>
          </cell>
          <cell r="C17">
            <v>3.33</v>
          </cell>
          <cell r="D17">
            <v>1390000</v>
          </cell>
          <cell r="E17">
            <v>4628700</v>
          </cell>
          <cell r="F17">
            <v>509157</v>
          </cell>
          <cell r="G17">
            <v>1087744.5</v>
          </cell>
          <cell r="H17">
            <v>556000</v>
          </cell>
          <cell r="J17">
            <v>260830.82692307694</v>
          </cell>
        </row>
        <row r="46">
          <cell r="B46" t="str">
            <v>QTVTNMT hạng IV.1</v>
          </cell>
          <cell r="C46">
            <v>1.86</v>
          </cell>
          <cell r="D46">
            <v>1390000</v>
          </cell>
          <cell r="E46">
            <v>2585400</v>
          </cell>
          <cell r="F46">
            <v>284394</v>
          </cell>
          <cell r="G46">
            <v>607569</v>
          </cell>
          <cell r="H46">
            <v>139000</v>
          </cell>
          <cell r="J46">
            <v>139090.88461538462</v>
          </cell>
        </row>
        <row r="47">
          <cell r="B47" t="str">
            <v>QTVTNMT hạng IV.2</v>
          </cell>
          <cell r="C47">
            <v>2.06</v>
          </cell>
          <cell r="D47">
            <v>1390000</v>
          </cell>
          <cell r="E47">
            <v>2863400</v>
          </cell>
          <cell r="F47">
            <v>314974</v>
          </cell>
          <cell r="G47">
            <v>672899</v>
          </cell>
          <cell r="H47">
            <v>139000</v>
          </cell>
          <cell r="J47">
            <v>153472.03846153847</v>
          </cell>
        </row>
        <row r="48">
          <cell r="B48" t="str">
            <v>QTVTNMT hạng IV.3</v>
          </cell>
          <cell r="C48">
            <v>2.2599999999999998</v>
          </cell>
          <cell r="D48">
            <v>1390000</v>
          </cell>
          <cell r="E48">
            <v>3141399.9999999995</v>
          </cell>
          <cell r="F48">
            <v>345553.99999999994</v>
          </cell>
          <cell r="G48">
            <v>738228.99999999988</v>
          </cell>
          <cell r="H48">
            <v>139000</v>
          </cell>
          <cell r="J48">
            <v>167853.19230769228</v>
          </cell>
        </row>
        <row r="49">
          <cell r="B49" t="str">
            <v>QTVTNMT hạng III.1</v>
          </cell>
          <cell r="C49">
            <v>2.34</v>
          </cell>
          <cell r="D49">
            <v>1390000</v>
          </cell>
          <cell r="E49">
            <v>3252600</v>
          </cell>
          <cell r="F49">
            <v>357786</v>
          </cell>
          <cell r="G49">
            <v>764361</v>
          </cell>
          <cell r="H49">
            <v>139000</v>
          </cell>
          <cell r="J49">
            <v>173605.65384615384</v>
          </cell>
        </row>
        <row r="50">
          <cell r="B50" t="str">
            <v>QTVTNMT hạng III.2</v>
          </cell>
          <cell r="C50">
            <v>2.67</v>
          </cell>
          <cell r="D50">
            <v>1390000</v>
          </cell>
          <cell r="E50">
            <v>3711300</v>
          </cell>
          <cell r="F50">
            <v>408243</v>
          </cell>
          <cell r="G50">
            <v>872155.5</v>
          </cell>
          <cell r="H50">
            <v>139000</v>
          </cell>
          <cell r="J50">
            <v>197334.55769230769</v>
          </cell>
        </row>
        <row r="51">
          <cell r="B51" t="str">
            <v>QTVTNMT hạng III.3</v>
          </cell>
          <cell r="C51">
            <v>3</v>
          </cell>
          <cell r="D51">
            <v>1390000</v>
          </cell>
          <cell r="E51">
            <v>4170000</v>
          </cell>
          <cell r="F51">
            <v>458700</v>
          </cell>
          <cell r="G51">
            <v>979950</v>
          </cell>
          <cell r="H51">
            <v>139000</v>
          </cell>
          <cell r="J51">
            <v>221063.46153846153</v>
          </cell>
        </row>
        <row r="52">
          <cell r="B52" t="str">
            <v>QTVTNMT hạng III.4</v>
          </cell>
          <cell r="C52">
            <v>3.33</v>
          </cell>
          <cell r="D52">
            <v>1390000</v>
          </cell>
          <cell r="E52">
            <v>4628700</v>
          </cell>
          <cell r="F52">
            <v>509157</v>
          </cell>
          <cell r="G52">
            <v>1087744.5</v>
          </cell>
          <cell r="H52">
            <v>139000</v>
          </cell>
          <cell r="J52">
            <v>244792.36538461538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X894"/>
  <sheetViews>
    <sheetView workbookViewId="0">
      <pane ySplit="4" topLeftCell="A89" activePane="bottomLeft" state="frozen"/>
      <selection activeCell="D5" sqref="D5"/>
      <selection pane="bottomLeft" activeCell="D5" sqref="D5"/>
    </sheetView>
  </sheetViews>
  <sheetFormatPr defaultRowHeight="15.75" x14ac:dyDescent="0.25"/>
  <cols>
    <col min="1" max="1" width="5.28515625" style="1" customWidth="1"/>
    <col min="2" max="2" width="8.140625" style="18" customWidth="1"/>
    <col min="3" max="3" width="32" customWidth="1"/>
    <col min="4" max="4" width="7.28515625" customWidth="1"/>
    <col min="5" max="5" width="9.140625" customWidth="1"/>
    <col min="6" max="6" width="7.42578125" customWidth="1"/>
    <col min="7" max="7" width="10.5703125" style="3" customWidth="1"/>
    <col min="8" max="8" width="8" style="5" customWidth="1"/>
    <col min="9" max="9" width="8.140625" style="5" customWidth="1"/>
    <col min="11" max="11" width="10.85546875" customWidth="1"/>
  </cols>
  <sheetData>
    <row r="1" spans="1:128" ht="22.9" customHeight="1" x14ac:dyDescent="0.25">
      <c r="A1" s="299" t="s">
        <v>506</v>
      </c>
      <c r="B1" s="299"/>
      <c r="C1" s="299"/>
      <c r="D1" s="299"/>
      <c r="E1" s="299"/>
      <c r="F1" s="299"/>
      <c r="G1" s="299"/>
      <c r="H1" s="299"/>
      <c r="I1" s="299"/>
    </row>
    <row r="2" spans="1:128" ht="23.45" customHeight="1" x14ac:dyDescent="0.25">
      <c r="A2" s="300" t="s">
        <v>535</v>
      </c>
      <c r="B2" s="300"/>
      <c r="C2" s="300"/>
      <c r="D2" s="300"/>
      <c r="E2" s="300"/>
      <c r="F2" s="300"/>
      <c r="G2" s="300"/>
      <c r="H2" s="300"/>
      <c r="I2" s="300"/>
    </row>
    <row r="3" spans="1:128" ht="21.6" customHeight="1" x14ac:dyDescent="0.25">
      <c r="A3" s="115"/>
      <c r="B3" s="115"/>
      <c r="C3" s="115"/>
      <c r="D3" s="115"/>
      <c r="E3" s="115"/>
      <c r="F3" s="115"/>
      <c r="G3" s="298" t="s">
        <v>502</v>
      </c>
      <c r="H3" s="298"/>
      <c r="I3" s="298"/>
    </row>
    <row r="4" spans="1:128" ht="57.75" customHeight="1" x14ac:dyDescent="0.25">
      <c r="A4" s="24" t="s">
        <v>52</v>
      </c>
      <c r="B4" s="146" t="s">
        <v>0</v>
      </c>
      <c r="C4" s="24" t="s">
        <v>53</v>
      </c>
      <c r="D4" s="24" t="s">
        <v>54</v>
      </c>
      <c r="E4" s="24" t="s">
        <v>55</v>
      </c>
      <c r="F4" s="24" t="s">
        <v>1</v>
      </c>
      <c r="G4" s="26" t="s">
        <v>286</v>
      </c>
      <c r="H4" s="26" t="s">
        <v>436</v>
      </c>
      <c r="I4" s="26" t="s">
        <v>435</v>
      </c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</row>
    <row r="5" spans="1:128" s="7" customFormat="1" ht="81.75" customHeight="1" x14ac:dyDescent="0.25">
      <c r="A5" s="29">
        <v>1</v>
      </c>
      <c r="B5" s="30" t="s">
        <v>2</v>
      </c>
      <c r="C5" s="51" t="s">
        <v>437</v>
      </c>
      <c r="D5" s="51"/>
      <c r="E5" s="51"/>
      <c r="F5" s="51"/>
      <c r="G5" s="33"/>
      <c r="H5" s="33"/>
      <c r="I5" s="268">
        <f>SUM(I6:I10)</f>
        <v>849.09188034188037</v>
      </c>
    </row>
    <row r="6" spans="1:128" ht="30" customHeight="1" x14ac:dyDescent="0.25">
      <c r="A6" s="30" t="s">
        <v>56</v>
      </c>
      <c r="B6" s="100" t="s">
        <v>290</v>
      </c>
      <c r="C6" s="36" t="s">
        <v>57</v>
      </c>
      <c r="D6" s="30" t="s">
        <v>58</v>
      </c>
      <c r="E6" s="30">
        <v>36</v>
      </c>
      <c r="F6" s="30" t="s">
        <v>59</v>
      </c>
      <c r="G6" s="31">
        <f>VLOOKUP(B6,'[1]DUNG CU'!$B$3:$E$270,4,0)</f>
        <v>300000</v>
      </c>
      <c r="H6" s="31">
        <f>G6/(E6*26)</f>
        <v>320.5128205128205</v>
      </c>
      <c r="I6" s="31">
        <f>H6*F6</f>
        <v>160.25641025641025</v>
      </c>
    </row>
    <row r="7" spans="1:128" ht="30" customHeight="1" x14ac:dyDescent="0.25">
      <c r="A7" s="30" t="s">
        <v>56</v>
      </c>
      <c r="B7" s="100" t="s">
        <v>291</v>
      </c>
      <c r="C7" s="36" t="s">
        <v>60</v>
      </c>
      <c r="D7" s="30" t="s">
        <v>61</v>
      </c>
      <c r="E7" s="30">
        <v>36</v>
      </c>
      <c r="F7" s="30" t="s">
        <v>59</v>
      </c>
      <c r="G7" s="31">
        <f>VLOOKUP(B7,'[1]DUNG CU'!$B$3:$E$270,4,0)</f>
        <v>65000</v>
      </c>
      <c r="H7" s="31">
        <f t="shared" ref="H7:H9" si="0">G7/(E7*26)</f>
        <v>69.444444444444443</v>
      </c>
      <c r="I7" s="31">
        <f t="shared" ref="I7:I44" si="1">H7*F7</f>
        <v>34.722222222222221</v>
      </c>
    </row>
    <row r="8" spans="1:128" ht="30" customHeight="1" x14ac:dyDescent="0.25">
      <c r="A8" s="30" t="s">
        <v>56</v>
      </c>
      <c r="B8" s="100" t="s">
        <v>292</v>
      </c>
      <c r="C8" s="36" t="s">
        <v>62</v>
      </c>
      <c r="D8" s="30" t="s">
        <v>63</v>
      </c>
      <c r="E8" s="30">
        <v>6</v>
      </c>
      <c r="F8" s="30">
        <v>1</v>
      </c>
      <c r="G8" s="31">
        <f>VLOOKUP(B8,'[1]DUNG CU'!$B$3:$E$270,4,0)</f>
        <v>50000</v>
      </c>
      <c r="H8" s="31">
        <f t="shared" si="0"/>
        <v>320.5128205128205</v>
      </c>
      <c r="I8" s="31">
        <f t="shared" si="1"/>
        <v>320.5128205128205</v>
      </c>
    </row>
    <row r="9" spans="1:128" ht="30" customHeight="1" x14ac:dyDescent="0.25">
      <c r="A9" s="30" t="s">
        <v>56</v>
      </c>
      <c r="B9" s="100" t="s">
        <v>293</v>
      </c>
      <c r="C9" s="36" t="s">
        <v>64</v>
      </c>
      <c r="D9" s="30" t="s">
        <v>65</v>
      </c>
      <c r="E9" s="30">
        <v>3</v>
      </c>
      <c r="F9" s="30">
        <v>1</v>
      </c>
      <c r="G9" s="31">
        <f>VLOOKUP(B9,'[1]DUNG CU'!$B$3:$E$270,4,0)</f>
        <v>20000</v>
      </c>
      <c r="H9" s="31">
        <f t="shared" si="0"/>
        <v>256.41025641025641</v>
      </c>
      <c r="I9" s="31">
        <f t="shared" si="1"/>
        <v>256.41025641025641</v>
      </c>
      <c r="K9" s="8"/>
      <c r="L9" s="9"/>
      <c r="M9" s="10"/>
    </row>
    <row r="10" spans="1:128" ht="30" customHeight="1" x14ac:dyDescent="0.25">
      <c r="A10" s="30"/>
      <c r="B10" s="32"/>
      <c r="C10" s="101" t="s">
        <v>434</v>
      </c>
      <c r="D10" s="30"/>
      <c r="E10" s="30"/>
      <c r="F10" s="102">
        <v>0.1</v>
      </c>
      <c r="G10" s="31"/>
      <c r="H10" s="31"/>
      <c r="I10" s="31">
        <f>SUM(I6:I9)*F10</f>
        <v>77.190170940170958</v>
      </c>
      <c r="K10" s="288"/>
      <c r="L10" s="8"/>
      <c r="M10" s="285"/>
    </row>
    <row r="11" spans="1:128" ht="36.75" customHeight="1" x14ac:dyDescent="0.25">
      <c r="A11" s="29">
        <v>2</v>
      </c>
      <c r="B11" s="30" t="s">
        <v>3</v>
      </c>
      <c r="C11" s="45" t="s">
        <v>66</v>
      </c>
      <c r="D11" s="289" t="s">
        <v>461</v>
      </c>
      <c r="E11" s="290"/>
      <c r="F11" s="291"/>
      <c r="G11" s="33"/>
      <c r="H11" s="31"/>
      <c r="I11" s="268">
        <f>I5</f>
        <v>849.09188034188037</v>
      </c>
      <c r="K11" s="288"/>
      <c r="L11" s="8"/>
      <c r="M11" s="285"/>
    </row>
    <row r="12" spans="1:128" ht="34.5" customHeight="1" x14ac:dyDescent="0.25">
      <c r="A12" s="29">
        <v>3</v>
      </c>
      <c r="B12" s="30" t="s">
        <v>4</v>
      </c>
      <c r="C12" s="44" t="s">
        <v>295</v>
      </c>
      <c r="D12" s="289" t="s">
        <v>461</v>
      </c>
      <c r="E12" s="290"/>
      <c r="F12" s="291"/>
      <c r="G12" s="33"/>
      <c r="H12" s="31"/>
      <c r="I12" s="268">
        <f>I5</f>
        <v>849.09188034188037</v>
      </c>
    </row>
    <row r="13" spans="1:128" s="7" customFormat="1" ht="33" customHeight="1" x14ac:dyDescent="0.25">
      <c r="A13" s="29">
        <v>4</v>
      </c>
      <c r="B13" s="30" t="s">
        <v>5</v>
      </c>
      <c r="C13" s="282" t="s">
        <v>67</v>
      </c>
      <c r="D13" s="283"/>
      <c r="E13" s="283"/>
      <c r="F13" s="284"/>
      <c r="G13" s="33"/>
      <c r="H13" s="33"/>
      <c r="I13" s="268">
        <f>SUM(I14:I16)</f>
        <v>634.61538461538464</v>
      </c>
    </row>
    <row r="14" spans="1:128" ht="30" customHeight="1" x14ac:dyDescent="0.25">
      <c r="A14" s="30"/>
      <c r="B14" s="100" t="s">
        <v>292</v>
      </c>
      <c r="C14" s="36" t="s">
        <v>62</v>
      </c>
      <c r="D14" s="30" t="s">
        <v>63</v>
      </c>
      <c r="E14" s="30">
        <v>6</v>
      </c>
      <c r="F14" s="30">
        <v>1</v>
      </c>
      <c r="G14" s="31">
        <f>VLOOKUP(B14,'[1]DUNG CU'!$B$3:$E$270,4,0)</f>
        <v>50000</v>
      </c>
      <c r="H14" s="31">
        <f>G14/(E14*26)</f>
        <v>320.5128205128205</v>
      </c>
      <c r="I14" s="31">
        <f t="shared" si="1"/>
        <v>320.5128205128205</v>
      </c>
    </row>
    <row r="15" spans="1:128" ht="30" customHeight="1" x14ac:dyDescent="0.25">
      <c r="A15" s="30"/>
      <c r="B15" s="100" t="s">
        <v>293</v>
      </c>
      <c r="C15" s="36" t="s">
        <v>64</v>
      </c>
      <c r="D15" s="30" t="s">
        <v>65</v>
      </c>
      <c r="E15" s="30">
        <v>3</v>
      </c>
      <c r="F15" s="30">
        <v>1</v>
      </c>
      <c r="G15" s="31">
        <f>VLOOKUP(B15,'[1]DUNG CU'!$B$3:$E$270,4,0)</f>
        <v>20000</v>
      </c>
      <c r="H15" s="31">
        <f>G15/(E15*26)</f>
        <v>256.41025641025641</v>
      </c>
      <c r="I15" s="31">
        <f t="shared" si="1"/>
        <v>256.41025641025641</v>
      </c>
    </row>
    <row r="16" spans="1:128" ht="30" customHeight="1" x14ac:dyDescent="0.25">
      <c r="A16" s="30"/>
      <c r="B16" s="32"/>
      <c r="C16" s="101" t="s">
        <v>434</v>
      </c>
      <c r="D16" s="30"/>
      <c r="E16" s="30"/>
      <c r="F16" s="102">
        <v>0.1</v>
      </c>
      <c r="G16" s="31"/>
      <c r="H16" s="31"/>
      <c r="I16" s="31">
        <f>SUM(I14:I15)*F16</f>
        <v>57.692307692307693</v>
      </c>
      <c r="J16" s="130"/>
      <c r="K16" s="130"/>
    </row>
    <row r="17" spans="1:13" s="7" customFormat="1" ht="30" customHeight="1" x14ac:dyDescent="0.25">
      <c r="A17" s="29">
        <v>5</v>
      </c>
      <c r="B17" s="29" t="s">
        <v>6</v>
      </c>
      <c r="C17" s="287" t="s">
        <v>68</v>
      </c>
      <c r="D17" s="287"/>
      <c r="E17" s="287"/>
      <c r="F17" s="287"/>
      <c r="G17" s="33"/>
      <c r="H17" s="33"/>
      <c r="I17" s="268">
        <f>SUM(I18:I20)</f>
        <v>634.61538461538464</v>
      </c>
      <c r="J17" s="163"/>
      <c r="K17" s="163"/>
    </row>
    <row r="18" spans="1:13" ht="30" customHeight="1" x14ac:dyDescent="0.25">
      <c r="A18" s="74" t="s">
        <v>56</v>
      </c>
      <c r="B18" s="150" t="s">
        <v>292</v>
      </c>
      <c r="C18" s="75" t="s">
        <v>62</v>
      </c>
      <c r="D18" s="74" t="s">
        <v>63</v>
      </c>
      <c r="E18" s="74">
        <v>6</v>
      </c>
      <c r="F18" s="74">
        <v>1</v>
      </c>
      <c r="G18" s="48">
        <f>VLOOKUP(B18,'[1]DUNG CU'!$B$3:$E$270,4,0)</f>
        <v>50000</v>
      </c>
      <c r="H18" s="48">
        <f>G18/(E18*26)</f>
        <v>320.5128205128205</v>
      </c>
      <c r="I18" s="48">
        <f t="shared" si="1"/>
        <v>320.5128205128205</v>
      </c>
    </row>
    <row r="19" spans="1:13" ht="30" customHeight="1" x14ac:dyDescent="0.25">
      <c r="A19" s="77" t="s">
        <v>56</v>
      </c>
      <c r="B19" s="147" t="s">
        <v>293</v>
      </c>
      <c r="C19" s="148" t="s">
        <v>64</v>
      </c>
      <c r="D19" s="77" t="s">
        <v>65</v>
      </c>
      <c r="E19" s="77">
        <v>3</v>
      </c>
      <c r="F19" s="77">
        <v>1</v>
      </c>
      <c r="G19" s="69">
        <f>VLOOKUP(B19,'[1]DUNG CU'!$B$3:$E$270,4,0)</f>
        <v>20000</v>
      </c>
      <c r="H19" s="69">
        <f>G19/(E19*26)</f>
        <v>256.41025641025641</v>
      </c>
      <c r="I19" s="69">
        <f t="shared" si="1"/>
        <v>256.41025641025641</v>
      </c>
    </row>
    <row r="20" spans="1:13" ht="30" customHeight="1" x14ac:dyDescent="0.25">
      <c r="A20" s="30"/>
      <c r="B20" s="32"/>
      <c r="C20" s="101" t="s">
        <v>434</v>
      </c>
      <c r="D20" s="30"/>
      <c r="E20" s="30"/>
      <c r="F20" s="102">
        <v>0.1</v>
      </c>
      <c r="G20" s="31"/>
      <c r="H20" s="31"/>
      <c r="I20" s="31">
        <f>SUM(I18:I19)*F20</f>
        <v>57.692307692307693</v>
      </c>
    </row>
    <row r="21" spans="1:13" ht="30" customHeight="1" x14ac:dyDescent="0.25">
      <c r="A21" s="29">
        <v>6</v>
      </c>
      <c r="B21" s="29" t="s">
        <v>477</v>
      </c>
      <c r="C21" s="282" t="s">
        <v>296</v>
      </c>
      <c r="D21" s="283"/>
      <c r="E21" s="283"/>
      <c r="F21" s="284"/>
      <c r="G21" s="33"/>
      <c r="H21" s="31"/>
      <c r="I21" s="268">
        <f>SUM(I22:I24)</f>
        <v>634.61538461538464</v>
      </c>
    </row>
    <row r="22" spans="1:13" ht="30" customHeight="1" x14ac:dyDescent="0.25">
      <c r="A22" s="30" t="s">
        <v>56</v>
      </c>
      <c r="B22" s="100" t="s">
        <v>292</v>
      </c>
      <c r="C22" s="36" t="s">
        <v>62</v>
      </c>
      <c r="D22" s="30" t="s">
        <v>63</v>
      </c>
      <c r="E22" s="30">
        <v>6</v>
      </c>
      <c r="F22" s="30">
        <v>1</v>
      </c>
      <c r="G22" s="31">
        <f>VLOOKUP(B22,'[1]DUNG CU'!$B$3:$E$270,4,0)</f>
        <v>50000</v>
      </c>
      <c r="H22" s="31">
        <f>G22/(E22*26)</f>
        <v>320.5128205128205</v>
      </c>
      <c r="I22" s="31">
        <f t="shared" si="1"/>
        <v>320.5128205128205</v>
      </c>
    </row>
    <row r="23" spans="1:13" ht="30" customHeight="1" x14ac:dyDescent="0.25">
      <c r="A23" s="30" t="s">
        <v>56</v>
      </c>
      <c r="B23" s="100" t="s">
        <v>293</v>
      </c>
      <c r="C23" s="36" t="s">
        <v>64</v>
      </c>
      <c r="D23" s="30" t="s">
        <v>65</v>
      </c>
      <c r="E23" s="30">
        <v>3</v>
      </c>
      <c r="F23" s="30">
        <v>1</v>
      </c>
      <c r="G23" s="31">
        <f>VLOOKUP(B23,'[1]DUNG CU'!$B$3:$E$270,4,0)</f>
        <v>20000</v>
      </c>
      <c r="H23" s="31">
        <f>G23/(E23*26)</f>
        <v>256.41025641025641</v>
      </c>
      <c r="I23" s="31">
        <f t="shared" si="1"/>
        <v>256.41025641025641</v>
      </c>
    </row>
    <row r="24" spans="1:13" ht="30" customHeight="1" x14ac:dyDescent="0.25">
      <c r="A24" s="30"/>
      <c r="B24" s="32"/>
      <c r="C24" s="101" t="s">
        <v>434</v>
      </c>
      <c r="D24" s="30"/>
      <c r="E24" s="30"/>
      <c r="F24" s="102">
        <v>0.1</v>
      </c>
      <c r="G24" s="31"/>
      <c r="H24" s="31"/>
      <c r="I24" s="31">
        <f>SUM(I22:I23)*F24</f>
        <v>57.692307692307693</v>
      </c>
    </row>
    <row r="25" spans="1:13" ht="57" customHeight="1" x14ac:dyDescent="0.25">
      <c r="A25" s="29">
        <v>7</v>
      </c>
      <c r="B25" s="29" t="s">
        <v>8</v>
      </c>
      <c r="C25" s="282" t="s">
        <v>438</v>
      </c>
      <c r="D25" s="283"/>
      <c r="E25" s="283"/>
      <c r="F25" s="284"/>
      <c r="G25" s="33"/>
      <c r="H25" s="31"/>
      <c r="I25" s="268">
        <f>SUM(I26:I31)</f>
        <v>85542.628205128203</v>
      </c>
    </row>
    <row r="26" spans="1:13" ht="30" customHeight="1" x14ac:dyDescent="0.25">
      <c r="A26" s="30" t="s">
        <v>56</v>
      </c>
      <c r="B26" s="100" t="s">
        <v>294</v>
      </c>
      <c r="C26" s="36" t="s">
        <v>69</v>
      </c>
      <c r="D26" s="30" t="s">
        <v>65</v>
      </c>
      <c r="E26" s="30">
        <v>3</v>
      </c>
      <c r="F26" s="30" t="s">
        <v>70</v>
      </c>
      <c r="G26" s="31">
        <f>VLOOKUP(B26,'[1]DUNG CU'!$B$3:$E$270,4,0)</f>
        <v>30000000</v>
      </c>
      <c r="H26" s="31">
        <f>G26/(E26*26)</f>
        <v>384615.38461538462</v>
      </c>
      <c r="I26" s="31">
        <f t="shared" si="1"/>
        <v>76923.076923076922</v>
      </c>
    </row>
    <row r="27" spans="1:13" ht="30" customHeight="1" x14ac:dyDescent="0.25">
      <c r="A27" s="30" t="s">
        <v>56</v>
      </c>
      <c r="B27" s="100" t="s">
        <v>292</v>
      </c>
      <c r="C27" s="36" t="s">
        <v>62</v>
      </c>
      <c r="D27" s="30" t="s">
        <v>63</v>
      </c>
      <c r="E27" s="30">
        <v>6</v>
      </c>
      <c r="F27" s="30">
        <v>1</v>
      </c>
      <c r="G27" s="31">
        <f>VLOOKUP(B27,'[1]DUNG CU'!$B$3:$E$270,4,0)</f>
        <v>50000</v>
      </c>
      <c r="H27" s="31">
        <f t="shared" ref="H27:H30" si="2">G27/(E27*26)</f>
        <v>320.5128205128205</v>
      </c>
      <c r="I27" s="31">
        <f t="shared" si="1"/>
        <v>320.5128205128205</v>
      </c>
    </row>
    <row r="28" spans="1:13" ht="30" customHeight="1" x14ac:dyDescent="0.25">
      <c r="A28" s="30" t="s">
        <v>56</v>
      </c>
      <c r="B28" s="100" t="s">
        <v>293</v>
      </c>
      <c r="C28" s="36" t="s">
        <v>64</v>
      </c>
      <c r="D28" s="30" t="s">
        <v>65</v>
      </c>
      <c r="E28" s="30">
        <v>3</v>
      </c>
      <c r="F28" s="30">
        <v>1</v>
      </c>
      <c r="G28" s="31">
        <f>VLOOKUP(B28,'[1]DUNG CU'!$B$3:$E$270,4,0)</f>
        <v>20000</v>
      </c>
      <c r="H28" s="31">
        <f t="shared" si="2"/>
        <v>256.41025641025641</v>
      </c>
      <c r="I28" s="31">
        <f t="shared" si="1"/>
        <v>256.41025641025641</v>
      </c>
    </row>
    <row r="29" spans="1:13" ht="30" customHeight="1" x14ac:dyDescent="0.25">
      <c r="A29" s="30" t="s">
        <v>56</v>
      </c>
      <c r="B29" s="100" t="s">
        <v>297</v>
      </c>
      <c r="C29" s="36" t="s">
        <v>71</v>
      </c>
      <c r="D29" s="30" t="s">
        <v>65</v>
      </c>
      <c r="E29" s="30">
        <v>6</v>
      </c>
      <c r="F29" s="30">
        <v>1</v>
      </c>
      <c r="G29" s="31">
        <f>VLOOKUP(B29,'[1]DUNG CU'!$B$3:$E$270,4,0)</f>
        <v>25000</v>
      </c>
      <c r="H29" s="31">
        <f t="shared" si="2"/>
        <v>160.25641025641025</v>
      </c>
      <c r="I29" s="31">
        <f t="shared" si="1"/>
        <v>160.25641025641025</v>
      </c>
    </row>
    <row r="30" spans="1:13" ht="30" customHeight="1" x14ac:dyDescent="0.25">
      <c r="A30" s="30" t="s">
        <v>56</v>
      </c>
      <c r="B30" s="100" t="s">
        <v>298</v>
      </c>
      <c r="C30" s="113" t="s">
        <v>72</v>
      </c>
      <c r="D30" s="30" t="s">
        <v>65</v>
      </c>
      <c r="E30" s="30">
        <v>24</v>
      </c>
      <c r="F30" s="30" t="s">
        <v>73</v>
      </c>
      <c r="G30" s="31">
        <f>VLOOKUP(B30,'[1]DUNG CU'!$B$3:$E$270,4,0)</f>
        <v>110000</v>
      </c>
      <c r="H30" s="31">
        <f t="shared" si="2"/>
        <v>176.28205128205127</v>
      </c>
      <c r="I30" s="31">
        <f t="shared" si="1"/>
        <v>105.76923076923076</v>
      </c>
      <c r="J30" s="168"/>
      <c r="K30" s="130"/>
      <c r="L30" s="130"/>
      <c r="M30" s="130"/>
    </row>
    <row r="31" spans="1:13" ht="30" customHeight="1" x14ac:dyDescent="0.25">
      <c r="A31" s="30"/>
      <c r="B31" s="32"/>
      <c r="C31" s="101" t="s">
        <v>434</v>
      </c>
      <c r="D31" s="30"/>
      <c r="E31" s="30"/>
      <c r="F31" s="102">
        <v>0.1</v>
      </c>
      <c r="G31" s="31"/>
      <c r="H31" s="31"/>
      <c r="I31" s="31">
        <f>SUM(I26:I30)*F31</f>
        <v>7776.6025641025644</v>
      </c>
      <c r="J31" s="168"/>
      <c r="K31" s="130"/>
      <c r="L31" s="130"/>
      <c r="M31" s="130"/>
    </row>
    <row r="32" spans="1:13" ht="30" customHeight="1" x14ac:dyDescent="0.25">
      <c r="A32" s="29">
        <v>8</v>
      </c>
      <c r="B32" s="29" t="s">
        <v>9</v>
      </c>
      <c r="C32" s="136" t="s">
        <v>284</v>
      </c>
      <c r="D32" s="289" t="s">
        <v>462</v>
      </c>
      <c r="E32" s="290"/>
      <c r="F32" s="291"/>
      <c r="G32" s="33"/>
      <c r="H32" s="31"/>
      <c r="I32" s="268">
        <f>I25</f>
        <v>85542.628205128203</v>
      </c>
      <c r="J32" s="168"/>
      <c r="K32" s="137"/>
      <c r="L32" s="137"/>
      <c r="M32" s="134"/>
    </row>
    <row r="33" spans="1:11" ht="66" customHeight="1" x14ac:dyDescent="0.25">
      <c r="A33" s="29">
        <v>9</v>
      </c>
      <c r="B33" s="29" t="s">
        <v>10</v>
      </c>
      <c r="C33" s="282" t="s">
        <v>439</v>
      </c>
      <c r="D33" s="283"/>
      <c r="E33" s="283"/>
      <c r="F33" s="284"/>
      <c r="G33" s="33"/>
      <c r="H33" s="31"/>
      <c r="I33" s="268">
        <f>SUM(I34:I38)</f>
        <v>5158.0128205128212</v>
      </c>
    </row>
    <row r="34" spans="1:11" ht="30" customHeight="1" x14ac:dyDescent="0.25">
      <c r="A34" s="74" t="s">
        <v>56</v>
      </c>
      <c r="B34" s="150" t="s">
        <v>299</v>
      </c>
      <c r="C34" s="154" t="s">
        <v>75</v>
      </c>
      <c r="D34" s="74" t="s">
        <v>65</v>
      </c>
      <c r="E34" s="74">
        <v>24</v>
      </c>
      <c r="F34" s="74" t="s">
        <v>59</v>
      </c>
      <c r="G34" s="48">
        <f>VLOOKUP(B34,'[1]DUNG CU'!$B$3:$E$270,4,0)</f>
        <v>5000000</v>
      </c>
      <c r="H34" s="48">
        <f>G34/(E34*26)</f>
        <v>8012.8205128205127</v>
      </c>
      <c r="I34" s="48">
        <f t="shared" si="1"/>
        <v>4006.4102564102564</v>
      </c>
    </row>
    <row r="35" spans="1:11" ht="30" customHeight="1" x14ac:dyDescent="0.25">
      <c r="A35" s="77" t="s">
        <v>56</v>
      </c>
      <c r="B35" s="147" t="s">
        <v>292</v>
      </c>
      <c r="C35" s="148" t="s">
        <v>62</v>
      </c>
      <c r="D35" s="77" t="s">
        <v>63</v>
      </c>
      <c r="E35" s="77">
        <v>6</v>
      </c>
      <c r="F35" s="77">
        <v>1</v>
      </c>
      <c r="G35" s="69">
        <f>VLOOKUP(B35,'[1]DUNG CU'!$B$3:$E$270,4,0)</f>
        <v>50000</v>
      </c>
      <c r="H35" s="69">
        <f t="shared" ref="H35:H37" si="3">G35/(E35*26)</f>
        <v>320.5128205128205</v>
      </c>
      <c r="I35" s="69">
        <f t="shared" si="1"/>
        <v>320.5128205128205</v>
      </c>
    </row>
    <row r="36" spans="1:11" ht="30" customHeight="1" x14ac:dyDescent="0.25">
      <c r="A36" s="30" t="s">
        <v>56</v>
      </c>
      <c r="B36" s="100" t="s">
        <v>293</v>
      </c>
      <c r="C36" s="36" t="s">
        <v>64</v>
      </c>
      <c r="D36" s="30" t="s">
        <v>65</v>
      </c>
      <c r="E36" s="30">
        <v>3</v>
      </c>
      <c r="F36" s="30">
        <v>1</v>
      </c>
      <c r="G36" s="31">
        <f>VLOOKUP(B36,'[1]DUNG CU'!$B$3:$E$270,4,0)</f>
        <v>20000</v>
      </c>
      <c r="H36" s="31">
        <f t="shared" si="3"/>
        <v>256.41025641025641</v>
      </c>
      <c r="I36" s="31">
        <f t="shared" si="1"/>
        <v>256.41025641025641</v>
      </c>
    </row>
    <row r="37" spans="1:11" ht="30" customHeight="1" x14ac:dyDescent="0.25">
      <c r="A37" s="30" t="s">
        <v>56</v>
      </c>
      <c r="B37" s="100" t="s">
        <v>298</v>
      </c>
      <c r="C37" s="36" t="s">
        <v>72</v>
      </c>
      <c r="D37" s="30" t="s">
        <v>65</v>
      </c>
      <c r="E37" s="30">
        <v>24</v>
      </c>
      <c r="F37" s="30" t="s">
        <v>73</v>
      </c>
      <c r="G37" s="31">
        <f>VLOOKUP(B37,'[1]DUNG CU'!$B$3:$E$270,4,0)</f>
        <v>110000</v>
      </c>
      <c r="H37" s="31">
        <f t="shared" si="3"/>
        <v>176.28205128205127</v>
      </c>
      <c r="I37" s="31">
        <f t="shared" si="1"/>
        <v>105.76923076923076</v>
      </c>
    </row>
    <row r="38" spans="1:11" ht="30" customHeight="1" x14ac:dyDescent="0.25">
      <c r="A38" s="30"/>
      <c r="B38" s="32"/>
      <c r="C38" s="101" t="s">
        <v>434</v>
      </c>
      <c r="D38" s="30"/>
      <c r="E38" s="30"/>
      <c r="F38" s="102">
        <v>0.1</v>
      </c>
      <c r="G38" s="31"/>
      <c r="H38" s="31"/>
      <c r="I38" s="31">
        <f>SUM(I34:I37)*F38</f>
        <v>468.91025641025647</v>
      </c>
    </row>
    <row r="39" spans="1:11" ht="30" customHeight="1" x14ac:dyDescent="0.25">
      <c r="A39" s="29">
        <v>10</v>
      </c>
      <c r="B39" s="29" t="s">
        <v>11</v>
      </c>
      <c r="C39" s="45" t="s">
        <v>76</v>
      </c>
      <c r="D39" s="301" t="s">
        <v>77</v>
      </c>
      <c r="E39" s="302"/>
      <c r="F39" s="303"/>
      <c r="G39" s="33"/>
      <c r="H39" s="31"/>
      <c r="I39" s="268">
        <f>I33</f>
        <v>5158.0128205128212</v>
      </c>
    </row>
    <row r="40" spans="1:11" ht="30" customHeight="1" x14ac:dyDescent="0.25">
      <c r="A40" s="29">
        <v>11</v>
      </c>
      <c r="B40" s="29" t="s">
        <v>12</v>
      </c>
      <c r="C40" s="45" t="s">
        <v>78</v>
      </c>
      <c r="D40" s="301" t="s">
        <v>77</v>
      </c>
      <c r="E40" s="302"/>
      <c r="F40" s="303"/>
      <c r="G40" s="33"/>
      <c r="H40" s="31"/>
      <c r="I40" s="268">
        <f>I33</f>
        <v>5158.0128205128212</v>
      </c>
    </row>
    <row r="41" spans="1:11" ht="56.25" customHeight="1" x14ac:dyDescent="0.25">
      <c r="A41" s="29">
        <v>12</v>
      </c>
      <c r="B41" s="29" t="s">
        <v>13</v>
      </c>
      <c r="C41" s="282" t="s">
        <v>440</v>
      </c>
      <c r="D41" s="283"/>
      <c r="E41" s="283"/>
      <c r="F41" s="284"/>
      <c r="G41" s="33"/>
      <c r="H41" s="31"/>
      <c r="I41" s="268">
        <f>SUM(I42:I48)</f>
        <v>2549.0384615384614</v>
      </c>
    </row>
    <row r="42" spans="1:11" ht="30" customHeight="1" x14ac:dyDescent="0.25">
      <c r="A42" s="30" t="s">
        <v>56</v>
      </c>
      <c r="B42" s="100" t="s">
        <v>300</v>
      </c>
      <c r="C42" s="36" t="s">
        <v>79</v>
      </c>
      <c r="D42" s="30" t="s">
        <v>65</v>
      </c>
      <c r="E42" s="30">
        <v>6</v>
      </c>
      <c r="F42" s="30">
        <v>1</v>
      </c>
      <c r="G42" s="31">
        <f>VLOOKUP(B42,'[1]DUNG CU'!$B$3:$E$270,4,0)</f>
        <v>30000</v>
      </c>
      <c r="H42" s="31">
        <f>G42/(E42*26)</f>
        <v>192.30769230769232</v>
      </c>
      <c r="I42" s="31">
        <f t="shared" si="1"/>
        <v>192.30769230769232</v>
      </c>
    </row>
    <row r="43" spans="1:11" ht="30" customHeight="1" x14ac:dyDescent="0.25">
      <c r="A43" s="30" t="s">
        <v>56</v>
      </c>
      <c r="B43" s="100" t="s">
        <v>297</v>
      </c>
      <c r="C43" s="36" t="s">
        <v>71</v>
      </c>
      <c r="D43" s="30" t="s">
        <v>65</v>
      </c>
      <c r="E43" s="30">
        <v>6</v>
      </c>
      <c r="F43" s="30">
        <v>1</v>
      </c>
      <c r="G43" s="31">
        <f>VLOOKUP(B43,'[1]DUNG CU'!$B$3:$E$270,4,0)</f>
        <v>25000</v>
      </c>
      <c r="H43" s="31">
        <f t="shared" ref="H43:H47" si="4">G43/(E43*26)</f>
        <v>160.25641025641025</v>
      </c>
      <c r="I43" s="31">
        <f t="shared" si="1"/>
        <v>160.25641025641025</v>
      </c>
    </row>
    <row r="44" spans="1:11" ht="30" customHeight="1" x14ac:dyDescent="0.25">
      <c r="A44" s="30" t="s">
        <v>56</v>
      </c>
      <c r="B44" s="100" t="s">
        <v>301</v>
      </c>
      <c r="C44" s="113" t="s">
        <v>80</v>
      </c>
      <c r="D44" s="30" t="s">
        <v>65</v>
      </c>
      <c r="E44" s="30">
        <v>6</v>
      </c>
      <c r="F44" s="30">
        <v>2</v>
      </c>
      <c r="G44" s="31">
        <f>VLOOKUP(B44,'[1]DUNG CU'!$B$3:$E$270,4,0)</f>
        <v>100000</v>
      </c>
      <c r="H44" s="31">
        <f t="shared" si="4"/>
        <v>641.02564102564099</v>
      </c>
      <c r="I44" s="31">
        <f t="shared" si="1"/>
        <v>1282.051282051282</v>
      </c>
      <c r="J44" s="168"/>
      <c r="K44" s="130"/>
    </row>
    <row r="45" spans="1:11" ht="30" customHeight="1" x14ac:dyDescent="0.25">
      <c r="A45" s="30" t="s">
        <v>56</v>
      </c>
      <c r="B45" s="100" t="s">
        <v>292</v>
      </c>
      <c r="C45" s="113" t="s">
        <v>62</v>
      </c>
      <c r="D45" s="30" t="s">
        <v>81</v>
      </c>
      <c r="E45" s="30">
        <v>6</v>
      </c>
      <c r="F45" s="30">
        <v>1</v>
      </c>
      <c r="G45" s="31">
        <f>VLOOKUP(B45,'[1]DUNG CU'!$B$3:$E$270,4,0)</f>
        <v>50000</v>
      </c>
      <c r="H45" s="31">
        <f t="shared" si="4"/>
        <v>320.5128205128205</v>
      </c>
      <c r="I45" s="31">
        <f t="shared" ref="I45:I87" si="5">H45*F45</f>
        <v>320.5128205128205</v>
      </c>
      <c r="J45" s="168"/>
      <c r="K45" s="130"/>
    </row>
    <row r="46" spans="1:11" ht="30" customHeight="1" x14ac:dyDescent="0.25">
      <c r="A46" s="30" t="s">
        <v>56</v>
      </c>
      <c r="B46" s="100" t="s">
        <v>293</v>
      </c>
      <c r="C46" s="36" t="s">
        <v>64</v>
      </c>
      <c r="D46" s="30" t="s">
        <v>65</v>
      </c>
      <c r="E46" s="30">
        <v>3</v>
      </c>
      <c r="F46" s="30">
        <v>1</v>
      </c>
      <c r="G46" s="31">
        <f>VLOOKUP(B46,'[1]DUNG CU'!$B$3:$E$270,4,0)</f>
        <v>20000</v>
      </c>
      <c r="H46" s="31">
        <f t="shared" si="4"/>
        <v>256.41025641025641</v>
      </c>
      <c r="I46" s="31">
        <f t="shared" si="5"/>
        <v>256.41025641025641</v>
      </c>
    </row>
    <row r="47" spans="1:11" ht="30" customHeight="1" x14ac:dyDescent="0.25">
      <c r="A47" s="30" t="s">
        <v>56</v>
      </c>
      <c r="B47" s="100" t="s">
        <v>298</v>
      </c>
      <c r="C47" s="139" t="s">
        <v>72</v>
      </c>
      <c r="D47" s="30" t="s">
        <v>61</v>
      </c>
      <c r="E47" s="30">
        <v>24</v>
      </c>
      <c r="F47" s="30" t="s">
        <v>73</v>
      </c>
      <c r="G47" s="31">
        <f>VLOOKUP(B47,'[1]DUNG CU'!$B$3:$E$270,4,0)</f>
        <v>110000</v>
      </c>
      <c r="H47" s="31">
        <f t="shared" si="4"/>
        <v>176.28205128205127</v>
      </c>
      <c r="I47" s="31">
        <f t="shared" si="5"/>
        <v>105.76923076923076</v>
      </c>
    </row>
    <row r="48" spans="1:11" ht="30" customHeight="1" x14ac:dyDescent="0.25">
      <c r="A48" s="30"/>
      <c r="B48" s="32"/>
      <c r="C48" s="101" t="s">
        <v>434</v>
      </c>
      <c r="D48" s="30"/>
      <c r="E48" s="30"/>
      <c r="F48" s="102">
        <v>0.1</v>
      </c>
      <c r="G48" s="31"/>
      <c r="H48" s="31"/>
      <c r="I48" s="31">
        <f>SUM(I42:I47)*F48</f>
        <v>231.73076923076925</v>
      </c>
    </row>
    <row r="49" spans="1:9" ht="30" customHeight="1" x14ac:dyDescent="0.25">
      <c r="A49" s="29">
        <v>13</v>
      </c>
      <c r="B49" s="29" t="s">
        <v>14</v>
      </c>
      <c r="C49" s="282" t="s">
        <v>82</v>
      </c>
      <c r="D49" s="283"/>
      <c r="E49" s="283"/>
      <c r="F49" s="284"/>
      <c r="G49" s="33"/>
      <c r="H49" s="31"/>
      <c r="I49" s="268">
        <f>SUM(I50:I57)</f>
        <v>3254.166666666667</v>
      </c>
    </row>
    <row r="50" spans="1:9" ht="30" customHeight="1" x14ac:dyDescent="0.25">
      <c r="A50" s="30" t="s">
        <v>56</v>
      </c>
      <c r="B50" s="100" t="s">
        <v>300</v>
      </c>
      <c r="C50" s="36" t="s">
        <v>79</v>
      </c>
      <c r="D50" s="30" t="s">
        <v>65</v>
      </c>
      <c r="E50" s="30">
        <v>6</v>
      </c>
      <c r="F50" s="30">
        <v>1</v>
      </c>
      <c r="G50" s="31">
        <f>VLOOKUP(B50,'[1]DUNG CU'!$B$3:$E$270,4,0)</f>
        <v>30000</v>
      </c>
      <c r="H50" s="31">
        <f>G50/(E50*26)</f>
        <v>192.30769230769232</v>
      </c>
      <c r="I50" s="31">
        <f t="shared" si="5"/>
        <v>192.30769230769232</v>
      </c>
    </row>
    <row r="51" spans="1:9" ht="30" customHeight="1" x14ac:dyDescent="0.25">
      <c r="A51" s="30" t="s">
        <v>56</v>
      </c>
      <c r="B51" s="100" t="s">
        <v>297</v>
      </c>
      <c r="C51" s="36" t="s">
        <v>71</v>
      </c>
      <c r="D51" s="30" t="s">
        <v>65</v>
      </c>
      <c r="E51" s="30">
        <v>6</v>
      </c>
      <c r="F51" s="30">
        <v>1</v>
      </c>
      <c r="G51" s="31">
        <f>VLOOKUP(B51,'[1]DUNG CU'!$B$3:$E$270,4,0)</f>
        <v>25000</v>
      </c>
      <c r="H51" s="31">
        <f t="shared" ref="H51:H56" si="6">G51/(E51*26)</f>
        <v>160.25641025641025</v>
      </c>
      <c r="I51" s="31">
        <f t="shared" si="5"/>
        <v>160.25641025641025</v>
      </c>
    </row>
    <row r="52" spans="1:9" ht="30" customHeight="1" x14ac:dyDescent="0.25">
      <c r="A52" s="30" t="s">
        <v>56</v>
      </c>
      <c r="B52" s="100" t="s">
        <v>301</v>
      </c>
      <c r="C52" s="36" t="s">
        <v>80</v>
      </c>
      <c r="D52" s="30" t="s">
        <v>65</v>
      </c>
      <c r="E52" s="30">
        <v>6</v>
      </c>
      <c r="F52" s="30">
        <v>2</v>
      </c>
      <c r="G52" s="31">
        <f>VLOOKUP(B52,'[1]DUNG CU'!$B$3:$E$270,4,0)</f>
        <v>100000</v>
      </c>
      <c r="H52" s="31">
        <f t="shared" si="6"/>
        <v>641.02564102564099</v>
      </c>
      <c r="I52" s="31">
        <f t="shared" si="5"/>
        <v>1282.051282051282</v>
      </c>
    </row>
    <row r="53" spans="1:9" ht="30" customHeight="1" x14ac:dyDescent="0.25">
      <c r="A53" s="30" t="s">
        <v>56</v>
      </c>
      <c r="B53" s="100" t="s">
        <v>292</v>
      </c>
      <c r="C53" s="36" t="s">
        <v>62</v>
      </c>
      <c r="D53" s="30" t="s">
        <v>81</v>
      </c>
      <c r="E53" s="30">
        <v>6</v>
      </c>
      <c r="F53" s="30">
        <v>1</v>
      </c>
      <c r="G53" s="31">
        <f>VLOOKUP(B53,'[1]DUNG CU'!$B$3:$E$270,4,0)</f>
        <v>50000</v>
      </c>
      <c r="H53" s="31">
        <f t="shared" si="6"/>
        <v>320.5128205128205</v>
      </c>
      <c r="I53" s="31">
        <f t="shared" si="5"/>
        <v>320.5128205128205</v>
      </c>
    </row>
    <row r="54" spans="1:9" ht="30" customHeight="1" x14ac:dyDescent="0.25">
      <c r="A54" s="30" t="s">
        <v>56</v>
      </c>
      <c r="B54" s="100" t="s">
        <v>293</v>
      </c>
      <c r="C54" s="36" t="s">
        <v>64</v>
      </c>
      <c r="D54" s="30" t="s">
        <v>65</v>
      </c>
      <c r="E54" s="30">
        <v>3</v>
      </c>
      <c r="F54" s="30">
        <v>1</v>
      </c>
      <c r="G54" s="31">
        <f>VLOOKUP(B54,'[1]DUNG CU'!$B$3:$E$270,4,0)</f>
        <v>20000</v>
      </c>
      <c r="H54" s="31">
        <f t="shared" si="6"/>
        <v>256.41025641025641</v>
      </c>
      <c r="I54" s="31">
        <f t="shared" si="5"/>
        <v>256.41025641025641</v>
      </c>
    </row>
    <row r="55" spans="1:9" ht="30" customHeight="1" x14ac:dyDescent="0.25">
      <c r="A55" s="30" t="s">
        <v>56</v>
      </c>
      <c r="B55" s="100" t="s">
        <v>298</v>
      </c>
      <c r="C55" s="36" t="s">
        <v>72</v>
      </c>
      <c r="D55" s="30" t="s">
        <v>61</v>
      </c>
      <c r="E55" s="30">
        <v>24</v>
      </c>
      <c r="F55" s="30" t="s">
        <v>73</v>
      </c>
      <c r="G55" s="31">
        <f>VLOOKUP(B55,'[1]DUNG CU'!$B$3:$E$270,4,0)</f>
        <v>110000</v>
      </c>
      <c r="H55" s="31">
        <f t="shared" si="6"/>
        <v>176.28205128205127</v>
      </c>
      <c r="I55" s="31">
        <f t="shared" si="5"/>
        <v>105.76923076923076</v>
      </c>
    </row>
    <row r="56" spans="1:9" ht="30" customHeight="1" x14ac:dyDescent="0.25">
      <c r="A56" s="30" t="s">
        <v>56</v>
      </c>
      <c r="B56" s="100" t="s">
        <v>302</v>
      </c>
      <c r="C56" s="36" t="s">
        <v>83</v>
      </c>
      <c r="D56" s="30" t="s">
        <v>61</v>
      </c>
      <c r="E56" s="30">
        <v>6</v>
      </c>
      <c r="F56" s="30">
        <v>1</v>
      </c>
      <c r="G56" s="31">
        <f>VLOOKUP(B56,'[1]DUNG CU'!$B$3:$E$270,4,0)</f>
        <v>100000</v>
      </c>
      <c r="H56" s="31">
        <f t="shared" si="6"/>
        <v>641.02564102564099</v>
      </c>
      <c r="I56" s="31">
        <f t="shared" si="5"/>
        <v>641.02564102564099</v>
      </c>
    </row>
    <row r="57" spans="1:9" ht="30" customHeight="1" x14ac:dyDescent="0.25">
      <c r="A57" s="30"/>
      <c r="B57" s="32"/>
      <c r="C57" s="101" t="s">
        <v>434</v>
      </c>
      <c r="D57" s="30"/>
      <c r="E57" s="30"/>
      <c r="F57" s="102">
        <v>0.1</v>
      </c>
      <c r="G57" s="31"/>
      <c r="H57" s="31"/>
      <c r="I57" s="31">
        <f>SUM(I50:I56)*F57</f>
        <v>295.83333333333337</v>
      </c>
    </row>
    <row r="58" spans="1:9" ht="35.25" customHeight="1" x14ac:dyDescent="0.25">
      <c r="A58" s="52">
        <v>14</v>
      </c>
      <c r="B58" s="29" t="s">
        <v>15</v>
      </c>
      <c r="C58" s="45" t="s">
        <v>84</v>
      </c>
      <c r="D58" s="286" t="s">
        <v>463</v>
      </c>
      <c r="E58" s="286"/>
      <c r="F58" s="286"/>
      <c r="G58" s="33"/>
      <c r="H58" s="31"/>
      <c r="I58" s="268">
        <f>I49</f>
        <v>3254.166666666667</v>
      </c>
    </row>
    <row r="59" spans="1:9" ht="33.75" customHeight="1" x14ac:dyDescent="0.25">
      <c r="A59" s="52">
        <v>15</v>
      </c>
      <c r="B59" s="29" t="s">
        <v>16</v>
      </c>
      <c r="C59" s="282" t="s">
        <v>85</v>
      </c>
      <c r="D59" s="283"/>
      <c r="E59" s="283"/>
      <c r="F59" s="284"/>
      <c r="G59" s="33"/>
      <c r="H59" s="31"/>
      <c r="I59" s="268">
        <f>SUM(I60:I64)</f>
        <v>2337.5</v>
      </c>
    </row>
    <row r="60" spans="1:9" ht="30" customHeight="1" x14ac:dyDescent="0.25">
      <c r="A60" s="52" t="s">
        <v>56</v>
      </c>
      <c r="B60" s="100" t="s">
        <v>292</v>
      </c>
      <c r="C60" s="36" t="s">
        <v>62</v>
      </c>
      <c r="D60" s="30" t="s">
        <v>81</v>
      </c>
      <c r="E60" s="30">
        <v>6</v>
      </c>
      <c r="F60" s="30">
        <v>1</v>
      </c>
      <c r="G60" s="31">
        <f>VLOOKUP(B60,'[1]DUNG CU'!$B$3:$E$270,4,0)</f>
        <v>50000</v>
      </c>
      <c r="H60" s="31">
        <f>G60/(E60*26)</f>
        <v>320.5128205128205</v>
      </c>
      <c r="I60" s="31">
        <f t="shared" si="5"/>
        <v>320.5128205128205</v>
      </c>
    </row>
    <row r="61" spans="1:9" ht="30" customHeight="1" x14ac:dyDescent="0.25">
      <c r="A61" s="52" t="s">
        <v>56</v>
      </c>
      <c r="B61" s="100" t="s">
        <v>293</v>
      </c>
      <c r="C61" s="36" t="s">
        <v>64</v>
      </c>
      <c r="D61" s="30" t="s">
        <v>65</v>
      </c>
      <c r="E61" s="30">
        <v>3</v>
      </c>
      <c r="F61" s="30">
        <v>1</v>
      </c>
      <c r="G61" s="31">
        <f>VLOOKUP(B61,'[1]DUNG CU'!$B$3:$E$270,4,0)</f>
        <v>20000</v>
      </c>
      <c r="H61" s="31">
        <f t="shared" ref="H61:H63" si="7">G61/(E61*26)</f>
        <v>256.41025641025641</v>
      </c>
      <c r="I61" s="31">
        <f t="shared" si="5"/>
        <v>256.41025641025641</v>
      </c>
    </row>
    <row r="62" spans="1:9" ht="30" customHeight="1" x14ac:dyDescent="0.25">
      <c r="A62" s="135" t="s">
        <v>56</v>
      </c>
      <c r="B62" s="100" t="s">
        <v>298</v>
      </c>
      <c r="C62" s="139" t="s">
        <v>72</v>
      </c>
      <c r="D62" s="30" t="s">
        <v>61</v>
      </c>
      <c r="E62" s="30">
        <v>24</v>
      </c>
      <c r="F62" s="30" t="s">
        <v>73</v>
      </c>
      <c r="G62" s="31">
        <f>VLOOKUP(B62,'[1]DUNG CU'!$B$3:$E$270,4,0)</f>
        <v>110000</v>
      </c>
      <c r="H62" s="31">
        <f t="shared" si="7"/>
        <v>176.28205128205127</v>
      </c>
      <c r="I62" s="31">
        <f t="shared" si="5"/>
        <v>105.76923076923076</v>
      </c>
    </row>
    <row r="63" spans="1:9" ht="30" customHeight="1" x14ac:dyDescent="0.25">
      <c r="A63" s="135" t="s">
        <v>56</v>
      </c>
      <c r="B63" s="100" t="s">
        <v>303</v>
      </c>
      <c r="C63" s="139" t="s">
        <v>86</v>
      </c>
      <c r="D63" s="135" t="s">
        <v>81</v>
      </c>
      <c r="E63" s="30">
        <v>24</v>
      </c>
      <c r="F63" s="30" t="s">
        <v>73</v>
      </c>
      <c r="G63" s="31">
        <f>VLOOKUP(B63,'[1]DUNG CU'!$B$3:$E$270,4,0)</f>
        <v>1500000</v>
      </c>
      <c r="H63" s="31">
        <f t="shared" si="7"/>
        <v>2403.8461538461538</v>
      </c>
      <c r="I63" s="31">
        <f t="shared" si="5"/>
        <v>1442.3076923076922</v>
      </c>
    </row>
    <row r="64" spans="1:9" ht="30" customHeight="1" x14ac:dyDescent="0.25">
      <c r="A64" s="30"/>
      <c r="B64" s="32"/>
      <c r="C64" s="101" t="s">
        <v>434</v>
      </c>
      <c r="D64" s="30"/>
      <c r="E64" s="30"/>
      <c r="F64" s="102">
        <v>0.1</v>
      </c>
      <c r="G64" s="31"/>
      <c r="H64" s="31"/>
      <c r="I64" s="31">
        <f>SUM(I60:I63)*F64</f>
        <v>212.5</v>
      </c>
    </row>
    <row r="65" spans="1:9" s="7" customFormat="1" ht="34.5" customHeight="1" x14ac:dyDescent="0.25">
      <c r="A65" s="29">
        <v>16</v>
      </c>
      <c r="B65" s="30" t="s">
        <v>17</v>
      </c>
      <c r="C65" s="282" t="s">
        <v>175</v>
      </c>
      <c r="D65" s="283"/>
      <c r="E65" s="283"/>
      <c r="F65" s="284"/>
      <c r="G65" s="33"/>
      <c r="H65" s="31"/>
      <c r="I65" s="268">
        <f>SUM(I66:I70)</f>
        <v>927.24358974358961</v>
      </c>
    </row>
    <row r="66" spans="1:9" ht="30" customHeight="1" x14ac:dyDescent="0.25">
      <c r="A66" s="30" t="s">
        <v>56</v>
      </c>
      <c r="B66" s="100" t="s">
        <v>297</v>
      </c>
      <c r="C66" s="36" t="s">
        <v>71</v>
      </c>
      <c r="D66" s="30" t="s">
        <v>65</v>
      </c>
      <c r="E66" s="30">
        <v>6</v>
      </c>
      <c r="F66" s="30">
        <v>1</v>
      </c>
      <c r="G66" s="31">
        <f>VLOOKUP(B66,'[1]DUNG CU'!$B$3:$E$270,4,0)</f>
        <v>25000</v>
      </c>
      <c r="H66" s="31">
        <f>G66/(E66*26)</f>
        <v>160.25641025641025</v>
      </c>
      <c r="I66" s="31">
        <f t="shared" si="5"/>
        <v>160.25641025641025</v>
      </c>
    </row>
    <row r="67" spans="1:9" ht="30" customHeight="1" x14ac:dyDescent="0.25">
      <c r="A67" s="30" t="s">
        <v>56</v>
      </c>
      <c r="B67" s="100" t="s">
        <v>292</v>
      </c>
      <c r="C67" s="36" t="s">
        <v>62</v>
      </c>
      <c r="D67" s="30" t="s">
        <v>81</v>
      </c>
      <c r="E67" s="30">
        <v>6</v>
      </c>
      <c r="F67" s="30">
        <v>1</v>
      </c>
      <c r="G67" s="31">
        <f>VLOOKUP(B67,'[1]DUNG CU'!$B$3:$E$270,4,0)</f>
        <v>50000</v>
      </c>
      <c r="H67" s="31">
        <f t="shared" ref="H67:H69" si="8">G67/(E67*26)</f>
        <v>320.5128205128205</v>
      </c>
      <c r="I67" s="31">
        <f t="shared" si="5"/>
        <v>320.5128205128205</v>
      </c>
    </row>
    <row r="68" spans="1:9" ht="30" customHeight="1" x14ac:dyDescent="0.25">
      <c r="A68" s="30" t="s">
        <v>56</v>
      </c>
      <c r="B68" s="100" t="s">
        <v>293</v>
      </c>
      <c r="C68" s="36" t="s">
        <v>64</v>
      </c>
      <c r="D68" s="30" t="s">
        <v>65</v>
      </c>
      <c r="E68" s="30">
        <v>3</v>
      </c>
      <c r="F68" s="30">
        <v>1</v>
      </c>
      <c r="G68" s="31">
        <f>VLOOKUP(B68,'[1]DUNG CU'!$B$3:$E$270,4,0)</f>
        <v>20000</v>
      </c>
      <c r="H68" s="31">
        <f t="shared" si="8"/>
        <v>256.41025641025641</v>
      </c>
      <c r="I68" s="31">
        <f t="shared" si="5"/>
        <v>256.41025641025641</v>
      </c>
    </row>
    <row r="69" spans="1:9" ht="30" customHeight="1" x14ac:dyDescent="0.25">
      <c r="A69" s="30" t="s">
        <v>56</v>
      </c>
      <c r="B69" s="100" t="s">
        <v>298</v>
      </c>
      <c r="C69" s="36" t="s">
        <v>72</v>
      </c>
      <c r="D69" s="30" t="s">
        <v>61</v>
      </c>
      <c r="E69" s="30">
        <v>24</v>
      </c>
      <c r="F69" s="30" t="s">
        <v>73</v>
      </c>
      <c r="G69" s="31">
        <f>VLOOKUP(B69,'[1]DUNG CU'!$B$3:$E$270,4,0)</f>
        <v>110000</v>
      </c>
      <c r="H69" s="31">
        <f t="shared" si="8"/>
        <v>176.28205128205127</v>
      </c>
      <c r="I69" s="31">
        <f t="shared" si="5"/>
        <v>105.76923076923076</v>
      </c>
    </row>
    <row r="70" spans="1:9" ht="30" customHeight="1" x14ac:dyDescent="0.25">
      <c r="A70" s="30"/>
      <c r="B70" s="32"/>
      <c r="C70" s="101" t="s">
        <v>434</v>
      </c>
      <c r="D70" s="30"/>
      <c r="E70" s="30"/>
      <c r="F70" s="102">
        <v>0.1</v>
      </c>
      <c r="G70" s="31"/>
      <c r="H70" s="31"/>
      <c r="I70" s="31">
        <f>SUM(I66:I69)*F70</f>
        <v>84.294871794871781</v>
      </c>
    </row>
    <row r="71" spans="1:9" s="7" customFormat="1" ht="35.25" customHeight="1" x14ac:dyDescent="0.25">
      <c r="A71" s="29">
        <v>17</v>
      </c>
      <c r="B71" s="29" t="s">
        <v>18</v>
      </c>
      <c r="C71" s="282" t="s">
        <v>87</v>
      </c>
      <c r="D71" s="283"/>
      <c r="E71" s="283"/>
      <c r="F71" s="284"/>
      <c r="G71" s="33"/>
      <c r="H71" s="31"/>
      <c r="I71" s="268">
        <f>SUM(I72:I76)</f>
        <v>835.57692307692298</v>
      </c>
    </row>
    <row r="72" spans="1:9" ht="30" customHeight="1" x14ac:dyDescent="0.25">
      <c r="A72" s="30" t="s">
        <v>56</v>
      </c>
      <c r="B72" s="100" t="s">
        <v>304</v>
      </c>
      <c r="C72" s="36" t="s">
        <v>88</v>
      </c>
      <c r="D72" s="30" t="s">
        <v>65</v>
      </c>
      <c r="E72" s="30">
        <v>6</v>
      </c>
      <c r="F72" s="30">
        <v>1</v>
      </c>
      <c r="G72" s="31">
        <f>VLOOKUP(B72,'[1]DUNG CU'!$B$3:$E$270,4,0)</f>
        <v>12000</v>
      </c>
      <c r="H72" s="31">
        <f>G72/(E72*26)</f>
        <v>76.92307692307692</v>
      </c>
      <c r="I72" s="31">
        <f t="shared" si="5"/>
        <v>76.92307692307692</v>
      </c>
    </row>
    <row r="73" spans="1:9" ht="30" customHeight="1" x14ac:dyDescent="0.25">
      <c r="A73" s="30" t="s">
        <v>56</v>
      </c>
      <c r="B73" s="100" t="s">
        <v>292</v>
      </c>
      <c r="C73" s="36" t="s">
        <v>62</v>
      </c>
      <c r="D73" s="30" t="s">
        <v>81</v>
      </c>
      <c r="E73" s="30">
        <v>6</v>
      </c>
      <c r="F73" s="30">
        <v>1</v>
      </c>
      <c r="G73" s="31">
        <f>VLOOKUP(B73,'[1]DUNG CU'!$B$3:$E$270,4,0)</f>
        <v>50000</v>
      </c>
      <c r="H73" s="31">
        <f t="shared" ref="H73:H75" si="9">G73/(E73*26)</f>
        <v>320.5128205128205</v>
      </c>
      <c r="I73" s="31">
        <f t="shared" si="5"/>
        <v>320.5128205128205</v>
      </c>
    </row>
    <row r="74" spans="1:9" ht="30" customHeight="1" x14ac:dyDescent="0.25">
      <c r="A74" s="30" t="s">
        <v>56</v>
      </c>
      <c r="B74" s="100" t="s">
        <v>293</v>
      </c>
      <c r="C74" s="36" t="s">
        <v>64</v>
      </c>
      <c r="D74" s="30" t="s">
        <v>65</v>
      </c>
      <c r="E74" s="30">
        <v>3</v>
      </c>
      <c r="F74" s="30">
        <v>1</v>
      </c>
      <c r="G74" s="31">
        <f>VLOOKUP(B74,'[1]DUNG CU'!$B$3:$E$270,4,0)</f>
        <v>20000</v>
      </c>
      <c r="H74" s="31">
        <f t="shared" si="9"/>
        <v>256.41025641025641</v>
      </c>
      <c r="I74" s="31">
        <f t="shared" si="5"/>
        <v>256.41025641025641</v>
      </c>
    </row>
    <row r="75" spans="1:9" ht="30" customHeight="1" x14ac:dyDescent="0.25">
      <c r="A75" s="30" t="s">
        <v>56</v>
      </c>
      <c r="B75" s="100" t="s">
        <v>298</v>
      </c>
      <c r="C75" s="36" t="s">
        <v>72</v>
      </c>
      <c r="D75" s="30" t="s">
        <v>61</v>
      </c>
      <c r="E75" s="30">
        <v>24</v>
      </c>
      <c r="F75" s="30" t="s">
        <v>73</v>
      </c>
      <c r="G75" s="31">
        <f>VLOOKUP(B75,'[1]DUNG CU'!$B$3:$E$270,4,0)</f>
        <v>110000</v>
      </c>
      <c r="H75" s="31">
        <f t="shared" si="9"/>
        <v>176.28205128205127</v>
      </c>
      <c r="I75" s="31">
        <f t="shared" si="5"/>
        <v>105.76923076923076</v>
      </c>
    </row>
    <row r="76" spans="1:9" ht="30" customHeight="1" x14ac:dyDescent="0.25">
      <c r="A76" s="30"/>
      <c r="B76" s="32"/>
      <c r="C76" s="101" t="s">
        <v>434</v>
      </c>
      <c r="D76" s="30"/>
      <c r="E76" s="30"/>
      <c r="F76" s="102">
        <v>0.1</v>
      </c>
      <c r="G76" s="31"/>
      <c r="H76" s="31"/>
      <c r="I76" s="31">
        <f>SUM(I72:I75)*F76</f>
        <v>75.961538461538453</v>
      </c>
    </row>
    <row r="77" spans="1:9" s="7" customFormat="1" ht="51" customHeight="1" x14ac:dyDescent="0.25">
      <c r="A77" s="29">
        <v>18</v>
      </c>
      <c r="B77" s="29" t="s">
        <v>19</v>
      </c>
      <c r="C77" s="282" t="s">
        <v>401</v>
      </c>
      <c r="D77" s="283"/>
      <c r="E77" s="283"/>
      <c r="F77" s="284"/>
      <c r="G77" s="33"/>
      <c r="H77" s="31"/>
      <c r="I77" s="268">
        <f>SUM(I78:I81)</f>
        <v>750.96153846153834</v>
      </c>
    </row>
    <row r="78" spans="1:9" ht="30" customHeight="1" x14ac:dyDescent="0.25">
      <c r="A78" s="30" t="s">
        <v>56</v>
      </c>
      <c r="B78" s="100" t="s">
        <v>292</v>
      </c>
      <c r="C78" s="139" t="s">
        <v>62</v>
      </c>
      <c r="D78" s="30" t="s">
        <v>81</v>
      </c>
      <c r="E78" s="30">
        <v>6</v>
      </c>
      <c r="F78" s="30">
        <v>1</v>
      </c>
      <c r="G78" s="31">
        <f>VLOOKUP(B78,'[1]DUNG CU'!$B$3:$E$270,4,0)</f>
        <v>50000</v>
      </c>
      <c r="H78" s="31">
        <f t="shared" ref="H78:H80" si="10">G78/(E78*26)</f>
        <v>320.5128205128205</v>
      </c>
      <c r="I78" s="31">
        <f t="shared" si="5"/>
        <v>320.5128205128205</v>
      </c>
    </row>
    <row r="79" spans="1:9" ht="30" customHeight="1" x14ac:dyDescent="0.25">
      <c r="A79" s="30" t="s">
        <v>56</v>
      </c>
      <c r="B79" s="100" t="s">
        <v>293</v>
      </c>
      <c r="C79" s="36" t="s">
        <v>64</v>
      </c>
      <c r="D79" s="30" t="s">
        <v>65</v>
      </c>
      <c r="E79" s="30">
        <v>3</v>
      </c>
      <c r="F79" s="30">
        <v>1</v>
      </c>
      <c r="G79" s="31">
        <f>VLOOKUP(B79,'[1]DUNG CU'!$B$3:$E$270,4,0)</f>
        <v>20000</v>
      </c>
      <c r="H79" s="31">
        <f t="shared" si="10"/>
        <v>256.41025641025641</v>
      </c>
      <c r="I79" s="31">
        <f t="shared" si="5"/>
        <v>256.41025641025641</v>
      </c>
    </row>
    <row r="80" spans="1:9" ht="30" customHeight="1" x14ac:dyDescent="0.25">
      <c r="A80" s="30" t="s">
        <v>56</v>
      </c>
      <c r="B80" s="100" t="s">
        <v>298</v>
      </c>
      <c r="C80" s="36" t="s">
        <v>72</v>
      </c>
      <c r="D80" s="30" t="s">
        <v>61</v>
      </c>
      <c r="E80" s="30">
        <v>24</v>
      </c>
      <c r="F80" s="30" t="s">
        <v>73</v>
      </c>
      <c r="G80" s="31">
        <f>VLOOKUP(B80,'[1]DUNG CU'!$B$3:$E$270,4,0)</f>
        <v>110000</v>
      </c>
      <c r="H80" s="31">
        <f t="shared" si="10"/>
        <v>176.28205128205127</v>
      </c>
      <c r="I80" s="31">
        <f t="shared" si="5"/>
        <v>105.76923076923076</v>
      </c>
    </row>
    <row r="81" spans="1:9" ht="30" customHeight="1" x14ac:dyDescent="0.25">
      <c r="A81" s="30"/>
      <c r="B81" s="32"/>
      <c r="C81" s="101" t="s">
        <v>434</v>
      </c>
      <c r="D81" s="30"/>
      <c r="E81" s="30"/>
      <c r="F81" s="102">
        <v>0.1</v>
      </c>
      <c r="G81" s="31"/>
      <c r="H81" s="31"/>
      <c r="I81" s="31">
        <f>SUM(I78:I80)*F81</f>
        <v>68.269230769230759</v>
      </c>
    </row>
    <row r="82" spans="1:9" s="7" customFormat="1" ht="30" customHeight="1" x14ac:dyDescent="0.25">
      <c r="A82" s="29">
        <v>19</v>
      </c>
      <c r="B82" s="29" t="s">
        <v>20</v>
      </c>
      <c r="C82" s="45" t="s">
        <v>89</v>
      </c>
      <c r="D82" s="292" t="s">
        <v>90</v>
      </c>
      <c r="E82" s="293"/>
      <c r="F82" s="294"/>
      <c r="G82" s="33"/>
      <c r="H82" s="31"/>
      <c r="I82" s="268">
        <f>I77</f>
        <v>750.96153846153834</v>
      </c>
    </row>
    <row r="83" spans="1:9" s="7" customFormat="1" ht="54" customHeight="1" x14ac:dyDescent="0.25">
      <c r="A83" s="29">
        <v>20</v>
      </c>
      <c r="B83" s="29" t="s">
        <v>21</v>
      </c>
      <c r="C83" s="45" t="s">
        <v>91</v>
      </c>
      <c r="D83" s="295" t="s">
        <v>90</v>
      </c>
      <c r="E83" s="296"/>
      <c r="F83" s="297"/>
      <c r="G83" s="33"/>
      <c r="H83" s="31"/>
      <c r="I83" s="268">
        <f>I77</f>
        <v>750.96153846153834</v>
      </c>
    </row>
    <row r="84" spans="1:9" s="7" customFormat="1" ht="36" customHeight="1" x14ac:dyDescent="0.25">
      <c r="A84" s="29">
        <v>21</v>
      </c>
      <c r="B84" s="29" t="s">
        <v>22</v>
      </c>
      <c r="C84" s="51" t="s">
        <v>92</v>
      </c>
      <c r="D84" s="51"/>
      <c r="E84" s="51"/>
      <c r="F84" s="51"/>
      <c r="G84" s="33"/>
      <c r="H84" s="31"/>
      <c r="I84" s="268">
        <f>SUM(I85:I88)</f>
        <v>750.96153846153834</v>
      </c>
    </row>
    <row r="85" spans="1:9" ht="30" customHeight="1" x14ac:dyDescent="0.25">
      <c r="A85" s="30" t="s">
        <v>56</v>
      </c>
      <c r="B85" s="100" t="s">
        <v>292</v>
      </c>
      <c r="C85" s="36" t="s">
        <v>62</v>
      </c>
      <c r="D85" s="30" t="s">
        <v>81</v>
      </c>
      <c r="E85" s="30">
        <v>6</v>
      </c>
      <c r="F85" s="30">
        <v>1</v>
      </c>
      <c r="G85" s="31">
        <f>VLOOKUP(B85,'[1]DUNG CU'!$B$3:$E$270,4,0)</f>
        <v>50000</v>
      </c>
      <c r="H85" s="31">
        <f>G85/(E85*26)</f>
        <v>320.5128205128205</v>
      </c>
      <c r="I85" s="31">
        <f t="shared" si="5"/>
        <v>320.5128205128205</v>
      </c>
    </row>
    <row r="86" spans="1:9" ht="30" customHeight="1" x14ac:dyDescent="0.25">
      <c r="A86" s="30" t="s">
        <v>56</v>
      </c>
      <c r="B86" s="100" t="s">
        <v>293</v>
      </c>
      <c r="C86" s="36" t="s">
        <v>64</v>
      </c>
      <c r="D86" s="30" t="s">
        <v>65</v>
      </c>
      <c r="E86" s="30">
        <v>3</v>
      </c>
      <c r="F86" s="30">
        <v>1</v>
      </c>
      <c r="G86" s="31">
        <f>VLOOKUP(B86,'[1]DUNG CU'!$B$3:$E$270,4,0)</f>
        <v>20000</v>
      </c>
      <c r="H86" s="31">
        <f t="shared" ref="H86:H87" si="11">G86/(E86*26)</f>
        <v>256.41025641025641</v>
      </c>
      <c r="I86" s="31">
        <f t="shared" si="5"/>
        <v>256.41025641025641</v>
      </c>
    </row>
    <row r="87" spans="1:9" ht="30" customHeight="1" x14ac:dyDescent="0.25">
      <c r="A87" s="30" t="s">
        <v>56</v>
      </c>
      <c r="B87" s="100" t="s">
        <v>298</v>
      </c>
      <c r="C87" s="36" t="s">
        <v>72</v>
      </c>
      <c r="D87" s="30" t="s">
        <v>61</v>
      </c>
      <c r="E87" s="30">
        <v>24</v>
      </c>
      <c r="F87" s="30" t="s">
        <v>73</v>
      </c>
      <c r="G87" s="31">
        <f>VLOOKUP(B87,'[1]DUNG CU'!$B$3:$E$270,4,0)</f>
        <v>110000</v>
      </c>
      <c r="H87" s="31">
        <f t="shared" si="11"/>
        <v>176.28205128205127</v>
      </c>
      <c r="I87" s="31">
        <f t="shared" si="5"/>
        <v>105.76923076923076</v>
      </c>
    </row>
    <row r="88" spans="1:9" ht="30" customHeight="1" x14ac:dyDescent="0.25">
      <c r="A88" s="74"/>
      <c r="B88" s="49"/>
      <c r="C88" s="103" t="s">
        <v>434</v>
      </c>
      <c r="D88" s="74"/>
      <c r="E88" s="74"/>
      <c r="F88" s="104">
        <v>0.1</v>
      </c>
      <c r="G88" s="48"/>
      <c r="H88" s="48"/>
      <c r="I88" s="48">
        <f>SUM(I85:I87)*F88</f>
        <v>68.269230769230759</v>
      </c>
    </row>
    <row r="94" spans="1:9" x14ac:dyDescent="0.25">
      <c r="A94" s="157"/>
      <c r="B94" s="216"/>
      <c r="C94" s="153"/>
      <c r="D94" s="153"/>
      <c r="E94" s="153"/>
      <c r="F94" s="153"/>
      <c r="G94" s="217"/>
      <c r="H94" s="158"/>
      <c r="I94" s="158"/>
    </row>
    <row r="107" spans="1:9" x14ac:dyDescent="0.25">
      <c r="A107" s="132"/>
      <c r="B107" s="131"/>
      <c r="C107" s="130"/>
      <c r="D107" s="130"/>
      <c r="E107" s="130"/>
      <c r="F107" s="130"/>
      <c r="G107" s="129"/>
      <c r="H107" s="133"/>
      <c r="I107" s="133"/>
    </row>
    <row r="108" spans="1:9" x14ac:dyDescent="0.25">
      <c r="A108" s="132"/>
      <c r="B108" s="131"/>
      <c r="C108" s="130"/>
      <c r="D108" s="130"/>
      <c r="E108" s="130"/>
      <c r="F108" s="130"/>
      <c r="G108" s="129"/>
      <c r="H108" s="133"/>
      <c r="I108" s="133"/>
    </row>
    <row r="563" ht="27.95" customHeight="1" x14ac:dyDescent="0.25"/>
    <row r="564" ht="27.95" customHeight="1" x14ac:dyDescent="0.25"/>
    <row r="565" ht="27.95" customHeight="1" x14ac:dyDescent="0.25"/>
    <row r="566" ht="27.95" customHeight="1" x14ac:dyDescent="0.25"/>
    <row r="567" ht="27.95" customHeight="1" x14ac:dyDescent="0.25"/>
    <row r="568" ht="27.95" customHeight="1" x14ac:dyDescent="0.25"/>
    <row r="569" ht="27.95" customHeight="1" x14ac:dyDescent="0.25"/>
    <row r="570" ht="27.95" customHeight="1" x14ac:dyDescent="0.25"/>
    <row r="571" ht="27.95" customHeight="1" x14ac:dyDescent="0.25"/>
    <row r="572" ht="27.95" customHeight="1" x14ac:dyDescent="0.25"/>
    <row r="573" ht="27.95" customHeight="1" x14ac:dyDescent="0.25"/>
    <row r="574" ht="27.95" customHeight="1" x14ac:dyDescent="0.25"/>
    <row r="575" ht="27.95" customHeight="1" x14ac:dyDescent="0.25"/>
    <row r="576" ht="27.95" customHeight="1" x14ac:dyDescent="0.25"/>
    <row r="577" ht="27.95" customHeight="1" x14ac:dyDescent="0.25"/>
    <row r="578" ht="27.95" customHeight="1" x14ac:dyDescent="0.25"/>
    <row r="579" ht="27.95" customHeight="1" x14ac:dyDescent="0.25"/>
    <row r="580" ht="27.95" customHeight="1" x14ac:dyDescent="0.25"/>
    <row r="581" ht="27.95" customHeight="1" x14ac:dyDescent="0.25"/>
    <row r="582" ht="27.95" customHeight="1" x14ac:dyDescent="0.25"/>
    <row r="584" ht="27.95" customHeight="1" x14ac:dyDescent="0.25"/>
    <row r="585" ht="27.95" customHeight="1" x14ac:dyDescent="0.25"/>
    <row r="586" ht="27.95" customHeight="1" x14ac:dyDescent="0.25"/>
    <row r="587" ht="27.95" customHeight="1" x14ac:dyDescent="0.25"/>
    <row r="588" ht="27.95" customHeight="1" x14ac:dyDescent="0.25"/>
    <row r="589" ht="27.95" customHeight="1" x14ac:dyDescent="0.25"/>
    <row r="590" ht="27.95" customHeight="1" x14ac:dyDescent="0.25"/>
    <row r="591" ht="27.95" customHeight="1" x14ac:dyDescent="0.25"/>
    <row r="592" ht="27.95" customHeight="1" x14ac:dyDescent="0.25"/>
    <row r="593" ht="27.95" customHeight="1" x14ac:dyDescent="0.25"/>
    <row r="594" ht="27.95" customHeight="1" x14ac:dyDescent="0.25"/>
    <row r="595" ht="27.95" customHeight="1" x14ac:dyDescent="0.25"/>
    <row r="596" ht="27.95" customHeight="1" x14ac:dyDescent="0.25"/>
    <row r="597" ht="27.95" customHeight="1" x14ac:dyDescent="0.25"/>
    <row r="598" ht="27.95" customHeight="1" x14ac:dyDescent="0.25"/>
    <row r="599" ht="27.95" customHeight="1" x14ac:dyDescent="0.25"/>
    <row r="600" ht="27.95" customHeight="1" x14ac:dyDescent="0.25"/>
    <row r="601" ht="27.95" customHeight="1" x14ac:dyDescent="0.25"/>
    <row r="602" ht="27.95" customHeight="1" x14ac:dyDescent="0.25"/>
    <row r="603" ht="27.95" customHeight="1" x14ac:dyDescent="0.25"/>
    <row r="604" ht="27.95" customHeight="1" x14ac:dyDescent="0.25"/>
    <row r="605" ht="27.95" customHeight="1" x14ac:dyDescent="0.25"/>
    <row r="606" ht="27.95" customHeight="1" x14ac:dyDescent="0.25"/>
    <row r="607" ht="27.95" customHeight="1" x14ac:dyDescent="0.25"/>
    <row r="608" ht="27.95" customHeight="1" x14ac:dyDescent="0.25"/>
    <row r="609" ht="27.95" customHeight="1" x14ac:dyDescent="0.25"/>
    <row r="610" ht="27.95" customHeight="1" x14ac:dyDescent="0.25"/>
    <row r="611" ht="27.95" customHeight="1" x14ac:dyDescent="0.25"/>
    <row r="612" ht="27.95" customHeight="1" x14ac:dyDescent="0.25"/>
    <row r="613" ht="27.95" customHeight="1" x14ac:dyDescent="0.25"/>
    <row r="614" ht="27.95" customHeight="1" x14ac:dyDescent="0.25"/>
    <row r="615" ht="27.95" customHeight="1" x14ac:dyDescent="0.25"/>
    <row r="616" ht="27.95" customHeight="1" x14ac:dyDescent="0.25"/>
    <row r="617" ht="27.95" customHeight="1" x14ac:dyDescent="0.25"/>
    <row r="618" ht="27.95" customHeight="1" x14ac:dyDescent="0.25"/>
    <row r="619" ht="27.95" customHeight="1" x14ac:dyDescent="0.25"/>
    <row r="620" ht="27.95" customHeight="1" x14ac:dyDescent="0.25"/>
    <row r="621" ht="27.95" customHeight="1" x14ac:dyDescent="0.25"/>
    <row r="622" ht="27.95" customHeight="1" x14ac:dyDescent="0.25"/>
    <row r="624" ht="27.95" customHeight="1" x14ac:dyDescent="0.25"/>
    <row r="625" ht="27.95" customHeight="1" x14ac:dyDescent="0.25"/>
    <row r="626" ht="27.95" customHeight="1" x14ac:dyDescent="0.25"/>
    <row r="627" ht="27.95" customHeight="1" x14ac:dyDescent="0.25"/>
    <row r="628" ht="27.95" customHeight="1" x14ac:dyDescent="0.25"/>
    <row r="629" ht="27.95" customHeight="1" x14ac:dyDescent="0.25"/>
    <row r="630" ht="27.95" customHeight="1" x14ac:dyDescent="0.25"/>
    <row r="631" ht="27.95" customHeight="1" x14ac:dyDescent="0.25"/>
    <row r="632" ht="27.95" customHeight="1" x14ac:dyDescent="0.25"/>
    <row r="633" ht="27.95" customHeight="1" x14ac:dyDescent="0.25"/>
    <row r="634" ht="27.95" customHeight="1" x14ac:dyDescent="0.25"/>
    <row r="635" ht="27.95" customHeight="1" x14ac:dyDescent="0.25"/>
    <row r="636" ht="27.95" customHeight="1" x14ac:dyDescent="0.25"/>
    <row r="637" ht="27.95" customHeight="1" x14ac:dyDescent="0.25"/>
    <row r="638" ht="27.95" customHeight="1" x14ac:dyDescent="0.25"/>
    <row r="639" ht="27.95" customHeight="1" x14ac:dyDescent="0.25"/>
    <row r="640" ht="27.95" customHeight="1" x14ac:dyDescent="0.25"/>
    <row r="641" ht="27.95" customHeight="1" x14ac:dyDescent="0.25"/>
    <row r="642" ht="27.95" customHeight="1" x14ac:dyDescent="0.25"/>
    <row r="643" ht="27.95" customHeight="1" x14ac:dyDescent="0.25"/>
    <row r="644" ht="27.95" customHeight="1" x14ac:dyDescent="0.25"/>
    <row r="645" ht="27.95" customHeight="1" x14ac:dyDescent="0.25"/>
    <row r="646" ht="27.95" customHeight="1" x14ac:dyDescent="0.25"/>
    <row r="647" ht="27.95" customHeight="1" x14ac:dyDescent="0.25"/>
    <row r="648" ht="27.95" customHeight="1" x14ac:dyDescent="0.25"/>
    <row r="649" ht="27.95" customHeight="1" x14ac:dyDescent="0.25"/>
    <row r="650" ht="27.95" customHeight="1" x14ac:dyDescent="0.25"/>
    <row r="651" ht="27.95" customHeight="1" x14ac:dyDescent="0.25"/>
    <row r="652" ht="27.95" customHeight="1" x14ac:dyDescent="0.25"/>
    <row r="653" ht="27.95" customHeight="1" x14ac:dyDescent="0.25"/>
    <row r="654" ht="27.95" customHeight="1" x14ac:dyDescent="0.25"/>
    <row r="655" ht="27.95" customHeight="1" x14ac:dyDescent="0.25"/>
    <row r="656" ht="27.95" customHeight="1" x14ac:dyDescent="0.25"/>
    <row r="657" ht="27.95" customHeight="1" x14ac:dyDescent="0.25"/>
    <row r="658" ht="27.95" customHeight="1" x14ac:dyDescent="0.25"/>
    <row r="659" ht="27.95" customHeight="1" x14ac:dyDescent="0.25"/>
    <row r="660" ht="27.95" customHeight="1" x14ac:dyDescent="0.25"/>
    <row r="661" ht="27.95" customHeight="1" x14ac:dyDescent="0.25"/>
    <row r="662" ht="27.95" customHeight="1" x14ac:dyDescent="0.25"/>
    <row r="663" ht="27.95" customHeight="1" x14ac:dyDescent="0.25"/>
    <row r="664" ht="27.95" customHeight="1" x14ac:dyDescent="0.25"/>
    <row r="665" ht="27.95" customHeight="1" x14ac:dyDescent="0.25"/>
    <row r="666" ht="27.95" customHeight="1" x14ac:dyDescent="0.25"/>
    <row r="667" ht="27.95" customHeight="1" x14ac:dyDescent="0.25"/>
    <row r="668" ht="27.95" customHeight="1" x14ac:dyDescent="0.25"/>
    <row r="669" ht="27.95" customHeight="1" x14ac:dyDescent="0.25"/>
    <row r="670" ht="27.95" customHeight="1" x14ac:dyDescent="0.25"/>
    <row r="671" ht="27.95" customHeight="1" x14ac:dyDescent="0.25"/>
    <row r="672" ht="27.95" customHeight="1" x14ac:dyDescent="0.25"/>
    <row r="673" ht="27.95" customHeight="1" x14ac:dyDescent="0.25"/>
    <row r="674" ht="27.95" customHeight="1" x14ac:dyDescent="0.25"/>
    <row r="675" ht="27.95" customHeight="1" x14ac:dyDescent="0.25"/>
    <row r="676" ht="27.95" customHeight="1" x14ac:dyDescent="0.25"/>
    <row r="677" ht="27.95" customHeight="1" x14ac:dyDescent="0.25"/>
    <row r="678" ht="27.95" customHeight="1" x14ac:dyDescent="0.25"/>
    <row r="679" ht="27.95" customHeight="1" x14ac:dyDescent="0.25"/>
    <row r="680" ht="27.95" customHeight="1" x14ac:dyDescent="0.25"/>
    <row r="681" ht="27.95" customHeight="1" x14ac:dyDescent="0.25"/>
    <row r="682" ht="27.95" customHeight="1" x14ac:dyDescent="0.25"/>
    <row r="683" ht="27.95" customHeight="1" x14ac:dyDescent="0.25"/>
    <row r="684" ht="27.95" customHeight="1" x14ac:dyDescent="0.25"/>
    <row r="685" ht="27.95" customHeight="1" x14ac:dyDescent="0.25"/>
    <row r="686" ht="27.95" customHeight="1" x14ac:dyDescent="0.25"/>
    <row r="687" ht="27.95" customHeight="1" x14ac:dyDescent="0.25"/>
    <row r="688" ht="27.95" customHeight="1" x14ac:dyDescent="0.25"/>
    <row r="689" ht="27.95" customHeight="1" x14ac:dyDescent="0.25"/>
    <row r="690" ht="27.95" customHeight="1" x14ac:dyDescent="0.25"/>
    <row r="691" ht="27.95" customHeight="1" x14ac:dyDescent="0.25"/>
    <row r="692" ht="27.95" customHeight="1" x14ac:dyDescent="0.25"/>
    <row r="693" ht="27.95" customHeight="1" x14ac:dyDescent="0.25"/>
    <row r="694" ht="27.95" customHeight="1" x14ac:dyDescent="0.25"/>
    <row r="695" ht="27.95" customHeight="1" x14ac:dyDescent="0.25"/>
    <row r="696" ht="27.95" customHeight="1" x14ac:dyDescent="0.25"/>
    <row r="698" ht="27.95" customHeight="1" x14ac:dyDescent="0.25"/>
    <row r="699" ht="27.95" customHeight="1" x14ac:dyDescent="0.25"/>
    <row r="700" ht="27.95" customHeight="1" x14ac:dyDescent="0.25"/>
    <row r="701" ht="27.95" customHeight="1" x14ac:dyDescent="0.25"/>
    <row r="702" ht="27.95" customHeight="1" x14ac:dyDescent="0.25"/>
    <row r="703" ht="27.95" customHeight="1" x14ac:dyDescent="0.25"/>
    <row r="704" ht="27.95" customHeight="1" x14ac:dyDescent="0.25"/>
    <row r="705" ht="27.95" customHeight="1" x14ac:dyDescent="0.25"/>
    <row r="706" ht="27.95" customHeight="1" x14ac:dyDescent="0.25"/>
    <row r="707" ht="27.95" customHeight="1" x14ac:dyDescent="0.25"/>
    <row r="708" ht="27.95" customHeight="1" x14ac:dyDescent="0.25"/>
    <row r="709" ht="27.95" customHeight="1" x14ac:dyDescent="0.25"/>
    <row r="710" ht="27.95" customHeight="1" x14ac:dyDescent="0.25"/>
    <row r="711" ht="27.95" customHeight="1" x14ac:dyDescent="0.25"/>
    <row r="712" ht="27.95" customHeight="1" x14ac:dyDescent="0.25"/>
    <row r="713" ht="27.95" customHeight="1" x14ac:dyDescent="0.25"/>
    <row r="714" ht="27.95" customHeight="1" x14ac:dyDescent="0.25"/>
    <row r="715" ht="27.95" customHeight="1" x14ac:dyDescent="0.25"/>
    <row r="716" ht="27.95" customHeight="1" x14ac:dyDescent="0.25"/>
    <row r="717" ht="27.95" customHeight="1" x14ac:dyDescent="0.25"/>
    <row r="718" ht="27.95" customHeight="1" x14ac:dyDescent="0.25"/>
    <row r="719" ht="27.95" customHeight="1" x14ac:dyDescent="0.25"/>
    <row r="720" ht="27.95" customHeight="1" x14ac:dyDescent="0.25"/>
    <row r="721" ht="27.95" customHeight="1" x14ac:dyDescent="0.25"/>
    <row r="722" ht="27.95" customHeight="1" x14ac:dyDescent="0.25"/>
    <row r="723" ht="27.95" customHeight="1" x14ac:dyDescent="0.25"/>
    <row r="724" ht="27.95" customHeight="1" x14ac:dyDescent="0.25"/>
    <row r="725" ht="27.95" customHeight="1" x14ac:dyDescent="0.25"/>
    <row r="726" ht="27.95" customHeight="1" x14ac:dyDescent="0.25"/>
    <row r="727" ht="27.95" customHeight="1" x14ac:dyDescent="0.25"/>
    <row r="728" ht="27.95" customHeight="1" x14ac:dyDescent="0.25"/>
    <row r="729" ht="27.95" customHeight="1" x14ac:dyDescent="0.25"/>
    <row r="730" ht="27.95" customHeight="1" x14ac:dyDescent="0.25"/>
    <row r="731" ht="27.95" customHeight="1" x14ac:dyDescent="0.25"/>
    <row r="732" ht="27.95" customHeight="1" x14ac:dyDescent="0.25"/>
    <row r="733" ht="27.95" customHeight="1" x14ac:dyDescent="0.25"/>
    <row r="734" ht="27.95" customHeight="1" x14ac:dyDescent="0.25"/>
    <row r="735" ht="27.95" customHeight="1" x14ac:dyDescent="0.25"/>
    <row r="737" ht="27.95" customHeight="1" x14ac:dyDescent="0.25"/>
    <row r="738" ht="27.95" customHeight="1" x14ac:dyDescent="0.25"/>
    <row r="739" ht="27.95" customHeight="1" x14ac:dyDescent="0.25"/>
    <row r="740" ht="27.95" customHeight="1" x14ac:dyDescent="0.25"/>
    <row r="741" ht="27.95" customHeight="1" x14ac:dyDescent="0.25"/>
    <row r="742" ht="27.95" customHeight="1" x14ac:dyDescent="0.25"/>
    <row r="743" ht="27.95" customHeight="1" x14ac:dyDescent="0.25"/>
    <row r="744" ht="27.95" customHeight="1" x14ac:dyDescent="0.25"/>
    <row r="745" ht="27.95" customHeight="1" x14ac:dyDescent="0.25"/>
    <row r="746" ht="27.95" customHeight="1" x14ac:dyDescent="0.25"/>
    <row r="747" ht="27.95" customHeight="1" x14ac:dyDescent="0.25"/>
    <row r="748" ht="27.95" customHeight="1" x14ac:dyDescent="0.25"/>
    <row r="749" ht="27.95" customHeight="1" x14ac:dyDescent="0.25"/>
    <row r="750" ht="27.95" customHeight="1" x14ac:dyDescent="0.25"/>
    <row r="751" ht="27.95" customHeight="1" x14ac:dyDescent="0.25"/>
    <row r="752" ht="27.95" customHeight="1" x14ac:dyDescent="0.25"/>
    <row r="753" ht="27.95" customHeight="1" x14ac:dyDescent="0.25"/>
    <row r="754" ht="27.95" customHeight="1" x14ac:dyDescent="0.25"/>
    <row r="755" ht="27.95" customHeight="1" x14ac:dyDescent="0.25"/>
    <row r="756" ht="27.95" customHeight="1" x14ac:dyDescent="0.25"/>
    <row r="757" ht="27.95" customHeight="1" x14ac:dyDescent="0.25"/>
    <row r="758" ht="27.95" customHeight="1" x14ac:dyDescent="0.25"/>
    <row r="759" ht="27.95" customHeight="1" x14ac:dyDescent="0.25"/>
    <row r="760" ht="27.95" customHeight="1" x14ac:dyDescent="0.25"/>
    <row r="761" ht="27.95" customHeight="1" x14ac:dyDescent="0.25"/>
    <row r="762" ht="27.95" customHeight="1" x14ac:dyDescent="0.25"/>
    <row r="763" ht="27.95" customHeight="1" x14ac:dyDescent="0.25"/>
    <row r="764" ht="27.95" customHeight="1" x14ac:dyDescent="0.25"/>
    <row r="765" ht="27.95" customHeight="1" x14ac:dyDescent="0.25"/>
    <row r="766" ht="27.95" customHeight="1" x14ac:dyDescent="0.25"/>
    <row r="767" ht="27.95" customHeight="1" x14ac:dyDescent="0.25"/>
    <row r="768" ht="27.95" customHeight="1" x14ac:dyDescent="0.25"/>
    <row r="769" ht="27.95" customHeight="1" x14ac:dyDescent="0.25"/>
    <row r="770" ht="27.95" customHeight="1" x14ac:dyDescent="0.25"/>
    <row r="771" ht="27.95" customHeight="1" x14ac:dyDescent="0.25"/>
    <row r="772" ht="27.95" customHeight="1" x14ac:dyDescent="0.25"/>
    <row r="774" ht="27.95" customHeight="1" x14ac:dyDescent="0.25"/>
    <row r="775" ht="27.95" customHeight="1" x14ac:dyDescent="0.25"/>
    <row r="776" ht="27.95" customHeight="1" x14ac:dyDescent="0.25"/>
    <row r="777" ht="27.95" customHeight="1" x14ac:dyDescent="0.25"/>
    <row r="778" ht="27.95" customHeight="1" x14ac:dyDescent="0.25"/>
    <row r="779" ht="27.95" customHeight="1" x14ac:dyDescent="0.25"/>
    <row r="780" ht="27.95" customHeight="1" x14ac:dyDescent="0.25"/>
    <row r="781" ht="27.95" customHeight="1" x14ac:dyDescent="0.25"/>
    <row r="782" ht="27.95" customHeight="1" x14ac:dyDescent="0.25"/>
    <row r="783" ht="27.95" customHeight="1" x14ac:dyDescent="0.25"/>
    <row r="784" ht="27.95" customHeight="1" x14ac:dyDescent="0.25"/>
    <row r="785" ht="27.95" customHeight="1" x14ac:dyDescent="0.25"/>
    <row r="786" ht="27.95" customHeight="1" x14ac:dyDescent="0.25"/>
    <row r="787" ht="27.95" customHeight="1" x14ac:dyDescent="0.25"/>
    <row r="788" ht="27.95" customHeight="1" x14ac:dyDescent="0.25"/>
    <row r="789" ht="27.95" customHeight="1" x14ac:dyDescent="0.25"/>
    <row r="790" ht="27.95" customHeight="1" x14ac:dyDescent="0.25"/>
    <row r="791" ht="27.95" customHeight="1" x14ac:dyDescent="0.25"/>
    <row r="792" ht="27.95" customHeight="1" x14ac:dyDescent="0.25"/>
    <row r="793" ht="27.95" customHeight="1" x14ac:dyDescent="0.25"/>
    <row r="794" ht="27.95" customHeight="1" x14ac:dyDescent="0.25"/>
    <row r="795" ht="27.95" customHeight="1" x14ac:dyDescent="0.25"/>
    <row r="796" ht="27.95" customHeight="1" x14ac:dyDescent="0.25"/>
    <row r="797" ht="27.95" customHeight="1" x14ac:dyDescent="0.25"/>
    <row r="798" ht="27.95" customHeight="1" x14ac:dyDescent="0.25"/>
    <row r="799" ht="27.95" customHeight="1" x14ac:dyDescent="0.25"/>
    <row r="800" ht="27.95" customHeight="1" x14ac:dyDescent="0.25"/>
    <row r="801" ht="27.95" customHeight="1" x14ac:dyDescent="0.25"/>
    <row r="802" ht="27.95" customHeight="1" x14ac:dyDescent="0.25"/>
    <row r="803" ht="27.95" customHeight="1" x14ac:dyDescent="0.25"/>
    <row r="804" ht="27.95" customHeight="1" x14ac:dyDescent="0.25"/>
    <row r="805" ht="27.95" customHeight="1" x14ac:dyDescent="0.25"/>
    <row r="806" ht="27.95" customHeight="1" x14ac:dyDescent="0.25"/>
    <row r="807" ht="27.95" customHeight="1" x14ac:dyDescent="0.25"/>
    <row r="808" ht="27.95" customHeight="1" x14ac:dyDescent="0.25"/>
    <row r="809" ht="27.95" customHeight="1" x14ac:dyDescent="0.25"/>
    <row r="810" ht="27.95" customHeight="1" x14ac:dyDescent="0.25"/>
    <row r="811" ht="27.95" customHeight="1" x14ac:dyDescent="0.25"/>
    <row r="813" ht="27.95" customHeight="1" x14ac:dyDescent="0.25"/>
    <row r="814" ht="27.95" customHeight="1" x14ac:dyDescent="0.25"/>
    <row r="815" ht="27.95" customHeight="1" x14ac:dyDescent="0.25"/>
    <row r="816" ht="27.95" customHeight="1" x14ac:dyDescent="0.25"/>
    <row r="817" ht="27.95" customHeight="1" x14ac:dyDescent="0.25"/>
    <row r="818" ht="27.95" customHeight="1" x14ac:dyDescent="0.25"/>
    <row r="819" ht="27.95" customHeight="1" x14ac:dyDescent="0.25"/>
    <row r="820" ht="27.95" customHeight="1" x14ac:dyDescent="0.25"/>
    <row r="821" ht="27.95" customHeight="1" x14ac:dyDescent="0.25"/>
    <row r="822" ht="27.95" customHeight="1" x14ac:dyDescent="0.25"/>
    <row r="823" ht="27.95" customHeight="1" x14ac:dyDescent="0.25"/>
    <row r="824" ht="27.95" customHeight="1" x14ac:dyDescent="0.25"/>
    <row r="825" ht="27.95" customHeight="1" x14ac:dyDescent="0.25"/>
    <row r="826" ht="27.95" customHeight="1" x14ac:dyDescent="0.25"/>
    <row r="827" ht="27.95" customHeight="1" x14ac:dyDescent="0.25"/>
    <row r="828" ht="27.95" customHeight="1" x14ac:dyDescent="0.25"/>
    <row r="829" ht="27.95" customHeight="1" x14ac:dyDescent="0.25"/>
    <row r="830" ht="27.95" customHeight="1" x14ac:dyDescent="0.25"/>
    <row r="831" ht="27.95" customHeight="1" x14ac:dyDescent="0.25"/>
    <row r="832" ht="27.95" customHeight="1" x14ac:dyDescent="0.25"/>
    <row r="833" ht="27.95" customHeight="1" x14ac:dyDescent="0.25"/>
    <row r="834" ht="27.95" customHeight="1" x14ac:dyDescent="0.25"/>
    <row r="835" ht="27.95" customHeight="1" x14ac:dyDescent="0.25"/>
    <row r="836" ht="27.95" customHeight="1" x14ac:dyDescent="0.25"/>
    <row r="837" ht="27.95" customHeight="1" x14ac:dyDescent="0.25"/>
    <row r="838" ht="27.95" customHeight="1" x14ac:dyDescent="0.25"/>
    <row r="839" ht="27.95" customHeight="1" x14ac:dyDescent="0.25"/>
    <row r="840" ht="27.95" customHeight="1" x14ac:dyDescent="0.25"/>
    <row r="841" ht="27.95" customHeight="1" x14ac:dyDescent="0.25"/>
    <row r="842" ht="27.95" customHeight="1" x14ac:dyDescent="0.25"/>
    <row r="843" ht="27.95" customHeight="1" x14ac:dyDescent="0.25"/>
    <row r="844" ht="27.95" customHeight="1" x14ac:dyDescent="0.25"/>
    <row r="845" ht="27.95" customHeight="1" x14ac:dyDescent="0.25"/>
    <row r="846" ht="27.95" customHeight="1" x14ac:dyDescent="0.25"/>
    <row r="847" ht="27.95" customHeight="1" x14ac:dyDescent="0.25"/>
    <row r="848" ht="27.95" customHeight="1" x14ac:dyDescent="0.25"/>
    <row r="849" ht="27.95" customHeight="1" x14ac:dyDescent="0.25"/>
    <row r="850" ht="27.95" customHeight="1" x14ac:dyDescent="0.25"/>
    <row r="852" ht="27.95" customHeight="1" x14ac:dyDescent="0.25"/>
    <row r="853" ht="27.95" customHeight="1" x14ac:dyDescent="0.25"/>
    <row r="854" ht="27.95" customHeight="1" x14ac:dyDescent="0.25"/>
    <row r="855" ht="27.95" customHeight="1" x14ac:dyDescent="0.25"/>
    <row r="856" ht="27.95" customHeight="1" x14ac:dyDescent="0.25"/>
    <row r="857" ht="27.95" customHeight="1" x14ac:dyDescent="0.25"/>
    <row r="858" ht="27.95" customHeight="1" x14ac:dyDescent="0.25"/>
    <row r="859" ht="27.95" customHeight="1" x14ac:dyDescent="0.25"/>
    <row r="860" ht="27.95" customHeight="1" x14ac:dyDescent="0.25"/>
    <row r="861" ht="27.95" customHeight="1" x14ac:dyDescent="0.25"/>
    <row r="862" ht="27.95" customHeight="1" x14ac:dyDescent="0.25"/>
    <row r="863" ht="27.95" customHeight="1" x14ac:dyDescent="0.25"/>
    <row r="864" ht="27.95" customHeight="1" x14ac:dyDescent="0.25"/>
    <row r="865" ht="27.95" customHeight="1" x14ac:dyDescent="0.25"/>
    <row r="866" ht="27.95" customHeight="1" x14ac:dyDescent="0.25"/>
    <row r="867" ht="27.95" customHeight="1" x14ac:dyDescent="0.25"/>
    <row r="868" ht="27.95" customHeight="1" x14ac:dyDescent="0.25"/>
    <row r="869" ht="27.95" customHeight="1" x14ac:dyDescent="0.25"/>
    <row r="870" ht="27.95" customHeight="1" x14ac:dyDescent="0.25"/>
    <row r="871" ht="27.95" customHeight="1" x14ac:dyDescent="0.25"/>
    <row r="872" ht="27.95" customHeight="1" x14ac:dyDescent="0.25"/>
    <row r="873" ht="27.95" customHeight="1" x14ac:dyDescent="0.25"/>
    <row r="874" ht="27.95" customHeight="1" x14ac:dyDescent="0.25"/>
    <row r="875" ht="27.95" customHeight="1" x14ac:dyDescent="0.25"/>
    <row r="876" ht="27.95" customHeight="1" x14ac:dyDescent="0.25"/>
    <row r="877" ht="27.95" customHeight="1" x14ac:dyDescent="0.25"/>
    <row r="878" ht="27.95" customHeight="1" x14ac:dyDescent="0.25"/>
    <row r="879" ht="27.95" customHeight="1" x14ac:dyDescent="0.25"/>
    <row r="880" ht="27.95" customHeight="1" x14ac:dyDescent="0.25"/>
    <row r="881" ht="27.95" customHeight="1" x14ac:dyDescent="0.25"/>
    <row r="882" ht="27.95" customHeight="1" x14ac:dyDescent="0.25"/>
    <row r="883" ht="27.95" customHeight="1" x14ac:dyDescent="0.25"/>
    <row r="884" ht="27.95" customHeight="1" x14ac:dyDescent="0.25"/>
    <row r="885" ht="27.95" customHeight="1" x14ac:dyDescent="0.25"/>
    <row r="886" ht="27.95" customHeight="1" x14ac:dyDescent="0.25"/>
    <row r="887" ht="27.95" customHeight="1" x14ac:dyDescent="0.25"/>
    <row r="888" ht="27.95" customHeight="1" x14ac:dyDescent="0.25"/>
    <row r="889" ht="27.95" customHeight="1" x14ac:dyDescent="0.25"/>
    <row r="890" ht="27.95" customHeight="1" x14ac:dyDescent="0.25"/>
    <row r="891" ht="27.95" customHeight="1" x14ac:dyDescent="0.25"/>
    <row r="892" ht="27.95" customHeight="1" x14ac:dyDescent="0.25"/>
    <row r="893" ht="27.95" customHeight="1" x14ac:dyDescent="0.25"/>
    <row r="894" ht="27.95" customHeight="1" x14ac:dyDescent="0.25"/>
  </sheetData>
  <autoFilter ref="A4:DX88"/>
  <mergeCells count="24">
    <mergeCell ref="C77:F77"/>
    <mergeCell ref="D82:F82"/>
    <mergeCell ref="D83:F83"/>
    <mergeCell ref="G3:I3"/>
    <mergeCell ref="A1:I1"/>
    <mergeCell ref="A2:I2"/>
    <mergeCell ref="C13:F13"/>
    <mergeCell ref="C21:F21"/>
    <mergeCell ref="C25:F25"/>
    <mergeCell ref="D32:F32"/>
    <mergeCell ref="C33:F33"/>
    <mergeCell ref="D39:F39"/>
    <mergeCell ref="D40:F40"/>
    <mergeCell ref="C41:F41"/>
    <mergeCell ref="C49:F49"/>
    <mergeCell ref="C59:F59"/>
    <mergeCell ref="C71:F71"/>
    <mergeCell ref="C65:F65"/>
    <mergeCell ref="M10:M11"/>
    <mergeCell ref="D58:F58"/>
    <mergeCell ref="C17:F17"/>
    <mergeCell ref="K10:K11"/>
    <mergeCell ref="D11:F11"/>
    <mergeCell ref="D12:F12"/>
  </mergeCells>
  <pageMargins left="0.55118110236220474" right="0.31496062992125984" top="0.59055118110236227" bottom="0.51181102362204722" header="0.31496062992125984" footer="0.31496062992125984"/>
  <pageSetup paperSize="9" firstPageNumber="24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66"/>
  <sheetViews>
    <sheetView workbookViewId="0">
      <pane ySplit="4" topLeftCell="A5" activePane="bottomLeft" state="frozen"/>
      <selection activeCell="D5" sqref="D5"/>
      <selection pane="bottomLeft" activeCell="G7" sqref="G7"/>
    </sheetView>
  </sheetViews>
  <sheetFormatPr defaultRowHeight="15.75" x14ac:dyDescent="0.25"/>
  <cols>
    <col min="1" max="1" width="4.28515625" customWidth="1"/>
    <col min="2" max="2" width="8.7109375" style="18" customWidth="1"/>
    <col min="3" max="3" width="19.140625" customWidth="1"/>
    <col min="4" max="4" width="7" customWidth="1"/>
    <col min="5" max="5" width="7.140625" customWidth="1"/>
    <col min="6" max="6" width="7.42578125" customWidth="1"/>
    <col min="7" max="7" width="12.5703125" style="3" customWidth="1"/>
    <col min="8" max="8" width="5.42578125" style="1" customWidth="1"/>
    <col min="9" max="9" width="6.85546875" style="1" customWidth="1"/>
    <col min="10" max="10" width="8.28515625" style="5" customWidth="1"/>
    <col min="11" max="11" width="9.140625" style="5" customWidth="1"/>
  </cols>
  <sheetData>
    <row r="1" spans="1:11" ht="22.9" customHeight="1" x14ac:dyDescent="0.25">
      <c r="A1" s="299" t="s">
        <v>505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</row>
    <row r="2" spans="1:11" ht="23.45" customHeight="1" x14ac:dyDescent="0.25">
      <c r="A2" s="300" t="s">
        <v>534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ht="21.6" customHeight="1" x14ac:dyDescent="0.25">
      <c r="A3" s="115"/>
      <c r="B3" s="115"/>
      <c r="C3" s="115"/>
      <c r="D3" s="115"/>
      <c r="E3" s="115"/>
      <c r="F3" s="115"/>
      <c r="G3" s="115"/>
      <c r="H3" s="115"/>
      <c r="I3" s="306" t="s">
        <v>502</v>
      </c>
      <c r="J3" s="306"/>
      <c r="K3" s="306"/>
    </row>
    <row r="4" spans="1:11" ht="87" customHeight="1" x14ac:dyDescent="0.25">
      <c r="A4" s="53" t="s">
        <v>52</v>
      </c>
      <c r="B4" s="24" t="s">
        <v>0</v>
      </c>
      <c r="C4" s="24" t="s">
        <v>151</v>
      </c>
      <c r="D4" s="24" t="s">
        <v>54</v>
      </c>
      <c r="E4" s="24" t="s">
        <v>152</v>
      </c>
      <c r="F4" s="24" t="s">
        <v>447</v>
      </c>
      <c r="G4" s="26" t="s">
        <v>286</v>
      </c>
      <c r="H4" s="27" t="s">
        <v>494</v>
      </c>
      <c r="I4" s="27" t="s">
        <v>490</v>
      </c>
      <c r="J4" s="28" t="s">
        <v>448</v>
      </c>
      <c r="K4" s="28" t="s">
        <v>449</v>
      </c>
    </row>
    <row r="5" spans="1:11" ht="70.5" customHeight="1" x14ac:dyDescent="0.25">
      <c r="A5" s="29">
        <v>1</v>
      </c>
      <c r="B5" s="29" t="s">
        <v>2</v>
      </c>
      <c r="C5" s="282" t="s">
        <v>450</v>
      </c>
      <c r="D5" s="283"/>
      <c r="E5" s="283"/>
      <c r="F5" s="284"/>
      <c r="G5" s="31"/>
      <c r="H5" s="32"/>
      <c r="I5" s="32"/>
      <c r="J5" s="31"/>
      <c r="K5" s="268">
        <f>SUM(K6:K9)</f>
        <v>74760</v>
      </c>
    </row>
    <row r="6" spans="1:11" ht="30" customHeight="1" x14ac:dyDescent="0.25">
      <c r="A6" s="29" t="s">
        <v>56</v>
      </c>
      <c r="B6" s="34" t="s">
        <v>328</v>
      </c>
      <c r="C6" s="109" t="s">
        <v>153</v>
      </c>
      <c r="D6" s="30" t="s">
        <v>61</v>
      </c>
      <c r="E6" s="30" t="s">
        <v>154</v>
      </c>
      <c r="F6" s="30" t="s">
        <v>155</v>
      </c>
      <c r="G6" s="31">
        <f>VLOOKUP(B6,'[1]Thiet bi'!$B$3:$E$156,4,0)</f>
        <v>350000000</v>
      </c>
      <c r="H6" s="32">
        <f>VLOOKUP(B6,'[2]Thiet bi'!$B$3:$F$153,5,0)</f>
        <v>10</v>
      </c>
      <c r="I6" s="32">
        <v>250</v>
      </c>
      <c r="J6" s="31">
        <f>G6/(H6*I6)</f>
        <v>140000</v>
      </c>
      <c r="K6" s="31">
        <f>J6*F6</f>
        <v>28000</v>
      </c>
    </row>
    <row r="7" spans="1:11" ht="30" customHeight="1" x14ac:dyDescent="0.25">
      <c r="A7" s="29" t="s">
        <v>56</v>
      </c>
      <c r="B7" s="34" t="s">
        <v>329</v>
      </c>
      <c r="C7" s="109" t="s">
        <v>156</v>
      </c>
      <c r="D7" s="30" t="s">
        <v>61</v>
      </c>
      <c r="E7" s="30" t="s">
        <v>157</v>
      </c>
      <c r="F7" s="30" t="s">
        <v>158</v>
      </c>
      <c r="G7" s="31">
        <f>VLOOKUP(B7,'[1]Thiet bi'!$B$3:$E$156,4,0)</f>
        <v>18500000</v>
      </c>
      <c r="H7" s="32">
        <f>VLOOKUP(B7,'[2]Thiet bi'!$B$3:$F$153,5,0)</f>
        <v>5</v>
      </c>
      <c r="I7" s="32">
        <v>250</v>
      </c>
      <c r="J7" s="31">
        <f>G7/(H7*I7)</f>
        <v>14800</v>
      </c>
      <c r="K7" s="31">
        <f t="shared" ref="K7:K36" si="0">J7*F7</f>
        <v>1480</v>
      </c>
    </row>
    <row r="8" spans="1:11" s="4" customFormat="1" ht="30" customHeight="1" x14ac:dyDescent="0.25">
      <c r="A8" s="37" t="s">
        <v>56</v>
      </c>
      <c r="B8" s="34" t="s">
        <v>476</v>
      </c>
      <c r="C8" s="38" t="s">
        <v>125</v>
      </c>
      <c r="D8" s="39" t="s">
        <v>159</v>
      </c>
      <c r="E8" s="39" t="s">
        <v>56</v>
      </c>
      <c r="F8" s="40">
        <v>25.8</v>
      </c>
      <c r="G8" s="31">
        <f>VLOOKUP(B8,'[1]Thiet bi'!$B$3:$E$156,4,0)</f>
        <v>1755</v>
      </c>
      <c r="H8" s="41"/>
      <c r="I8" s="41">
        <v>250</v>
      </c>
      <c r="J8" s="42"/>
      <c r="K8" s="42">
        <f>F8*G8</f>
        <v>45279</v>
      </c>
    </row>
    <row r="9" spans="1:11" ht="30" customHeight="1" x14ac:dyDescent="0.25">
      <c r="A9" s="29" t="s">
        <v>56</v>
      </c>
      <c r="B9" s="34" t="s">
        <v>330</v>
      </c>
      <c r="C9" s="109" t="s">
        <v>160</v>
      </c>
      <c r="D9" s="30" t="s">
        <v>61</v>
      </c>
      <c r="E9" s="30">
        <v>4</v>
      </c>
      <c r="F9" s="30" t="s">
        <v>161</v>
      </c>
      <c r="G9" s="31">
        <f>VLOOKUP(B9,'[1]Thiet bi'!$B$3:$E$156,4,0)</f>
        <v>2500</v>
      </c>
      <c r="H9" s="32">
        <f>VLOOKUP(B9,'[2]Thiet bi'!$B$3:$F$153,5,0)</f>
        <v>5</v>
      </c>
      <c r="I9" s="32">
        <v>250</v>
      </c>
      <c r="J9" s="31">
        <f t="shared" ref="J9:J36" si="1">G9/(H9*I9)</f>
        <v>2</v>
      </c>
      <c r="K9" s="31">
        <f t="shared" si="0"/>
        <v>1</v>
      </c>
    </row>
    <row r="10" spans="1:11" ht="53.25" customHeight="1" x14ac:dyDescent="0.25">
      <c r="A10" s="29">
        <v>2</v>
      </c>
      <c r="B10" s="29" t="s">
        <v>3</v>
      </c>
      <c r="C10" s="108" t="s">
        <v>66</v>
      </c>
      <c r="D10" s="286" t="s">
        <v>162</v>
      </c>
      <c r="E10" s="286"/>
      <c r="F10" s="286"/>
      <c r="G10" s="31"/>
      <c r="H10" s="32"/>
      <c r="I10" s="32"/>
      <c r="J10" s="31"/>
      <c r="K10" s="268">
        <f>K5</f>
        <v>74760</v>
      </c>
    </row>
    <row r="11" spans="1:11" ht="54" customHeight="1" x14ac:dyDescent="0.25">
      <c r="A11" s="29">
        <v>3</v>
      </c>
      <c r="B11" s="29" t="s">
        <v>4</v>
      </c>
      <c r="C11" s="108" t="s">
        <v>163</v>
      </c>
      <c r="D11" s="286" t="s">
        <v>162</v>
      </c>
      <c r="E11" s="286"/>
      <c r="F11" s="286"/>
      <c r="G11" s="31"/>
      <c r="H11" s="32"/>
      <c r="I11" s="32"/>
      <c r="J11" s="31"/>
      <c r="K11" s="268">
        <f>K10</f>
        <v>74760</v>
      </c>
    </row>
    <row r="12" spans="1:11" ht="30" customHeight="1" x14ac:dyDescent="0.25">
      <c r="A12" s="29">
        <v>4</v>
      </c>
      <c r="B12" s="29" t="s">
        <v>5</v>
      </c>
      <c r="C12" s="282" t="s">
        <v>67</v>
      </c>
      <c r="D12" s="283"/>
      <c r="E12" s="283"/>
      <c r="F12" s="284"/>
      <c r="G12" s="31"/>
      <c r="H12" s="32"/>
      <c r="I12" s="32"/>
      <c r="J12" s="31"/>
      <c r="K12" s="268">
        <f>SUM(K13:K15)</f>
        <v>7481</v>
      </c>
    </row>
    <row r="13" spans="1:11" ht="30" customHeight="1" x14ac:dyDescent="0.25">
      <c r="A13" s="29" t="s">
        <v>56</v>
      </c>
      <c r="B13" s="34" t="s">
        <v>329</v>
      </c>
      <c r="C13" s="109" t="s">
        <v>156</v>
      </c>
      <c r="D13" s="30" t="s">
        <v>61</v>
      </c>
      <c r="E13" s="30" t="s">
        <v>157</v>
      </c>
      <c r="F13" s="30" t="s">
        <v>158</v>
      </c>
      <c r="G13" s="31">
        <f>VLOOKUP(B13,'[1]Thiet bi'!$B$3:$E$156,4,0)</f>
        <v>18500000</v>
      </c>
      <c r="H13" s="32">
        <f>VLOOKUP(B13,'[2]Thiet bi'!$B$3:$F$153,5,0)</f>
        <v>5</v>
      </c>
      <c r="I13" s="32">
        <v>250</v>
      </c>
      <c r="J13" s="31">
        <f t="shared" si="1"/>
        <v>14800</v>
      </c>
      <c r="K13" s="31">
        <f t="shared" si="0"/>
        <v>1480</v>
      </c>
    </row>
    <row r="14" spans="1:11" ht="30" customHeight="1" x14ac:dyDescent="0.25">
      <c r="A14" s="29" t="s">
        <v>56</v>
      </c>
      <c r="B14" s="34" t="s">
        <v>330</v>
      </c>
      <c r="C14" s="109" t="s">
        <v>160</v>
      </c>
      <c r="D14" s="30" t="s">
        <v>61</v>
      </c>
      <c r="E14" s="30">
        <v>8</v>
      </c>
      <c r="F14" s="30" t="s">
        <v>161</v>
      </c>
      <c r="G14" s="31">
        <f>VLOOKUP(B14,'[1]Thiet bi'!$B$3:$E$156,4,0)</f>
        <v>2500</v>
      </c>
      <c r="H14" s="32">
        <f>VLOOKUP(B14,'[2]Thiet bi'!$B$3:$F$153,5,0)</f>
        <v>5</v>
      </c>
      <c r="I14" s="32">
        <v>250</v>
      </c>
      <c r="J14" s="31">
        <f t="shared" si="1"/>
        <v>2</v>
      </c>
      <c r="K14" s="31">
        <f t="shared" si="0"/>
        <v>1</v>
      </c>
    </row>
    <row r="15" spans="1:11" s="4" customFormat="1" ht="30" customHeight="1" x14ac:dyDescent="0.25">
      <c r="A15" s="54" t="s">
        <v>56</v>
      </c>
      <c r="B15" s="34" t="s">
        <v>446</v>
      </c>
      <c r="C15" s="38" t="s">
        <v>331</v>
      </c>
      <c r="D15" s="39" t="s">
        <v>61</v>
      </c>
      <c r="E15" s="39">
        <v>1</v>
      </c>
      <c r="F15" s="39" t="s">
        <v>158</v>
      </c>
      <c r="G15" s="31">
        <f>VLOOKUP(B15,'[1]Thiet bi'!$B$3:$E$156,4,0)</f>
        <v>150000000</v>
      </c>
      <c r="H15" s="32">
        <f>VLOOKUP(B15,'[2]Thiet bi'!$B$3:$F$153,5,0)</f>
        <v>10</v>
      </c>
      <c r="I15" s="32">
        <v>250</v>
      </c>
      <c r="J15" s="31">
        <f t="shared" si="1"/>
        <v>60000</v>
      </c>
      <c r="K15" s="31">
        <f t="shared" si="0"/>
        <v>6000</v>
      </c>
    </row>
    <row r="16" spans="1:11" ht="47.25" customHeight="1" x14ac:dyDescent="0.25">
      <c r="A16" s="29">
        <v>5</v>
      </c>
      <c r="B16" s="29" t="s">
        <v>6</v>
      </c>
      <c r="C16" s="282" t="s">
        <v>164</v>
      </c>
      <c r="D16" s="283"/>
      <c r="E16" s="283"/>
      <c r="F16" s="284"/>
      <c r="G16" s="31"/>
      <c r="H16" s="32"/>
      <c r="I16" s="32"/>
      <c r="J16" s="31"/>
      <c r="K16" s="268">
        <f>SUM(K17:K20)</f>
        <v>17505</v>
      </c>
    </row>
    <row r="17" spans="1:11" ht="30" customHeight="1" x14ac:dyDescent="0.25">
      <c r="A17" s="46" t="s">
        <v>56</v>
      </c>
      <c r="B17" s="155" t="s">
        <v>329</v>
      </c>
      <c r="C17" s="75" t="s">
        <v>156</v>
      </c>
      <c r="D17" s="74" t="s">
        <v>165</v>
      </c>
      <c r="E17" s="74" t="s">
        <v>157</v>
      </c>
      <c r="F17" s="74" t="s">
        <v>158</v>
      </c>
      <c r="G17" s="48">
        <f>VLOOKUP(B17,'[1]Thiet bi'!$B$3:$E$156,4,0)</f>
        <v>18500000</v>
      </c>
      <c r="H17" s="49">
        <f>VLOOKUP(B17,'[2]Thiet bi'!$B$3:$F$153,5,0)</f>
        <v>5</v>
      </c>
      <c r="I17" s="49">
        <v>250</v>
      </c>
      <c r="J17" s="48">
        <f t="shared" si="1"/>
        <v>14800</v>
      </c>
      <c r="K17" s="48">
        <f t="shared" si="0"/>
        <v>1480</v>
      </c>
    </row>
    <row r="18" spans="1:11" ht="30" customHeight="1" x14ac:dyDescent="0.25">
      <c r="A18" s="68" t="s">
        <v>56</v>
      </c>
      <c r="B18" s="151" t="s">
        <v>332</v>
      </c>
      <c r="C18" s="148" t="s">
        <v>166</v>
      </c>
      <c r="D18" s="77" t="s">
        <v>81</v>
      </c>
      <c r="E18" s="77">
        <v>1</v>
      </c>
      <c r="F18" s="77" t="s">
        <v>158</v>
      </c>
      <c r="G18" s="69">
        <f>VLOOKUP(B18,'[1]Thiet bi'!$B$3:$E$156,4,0)</f>
        <v>400000000</v>
      </c>
      <c r="H18" s="149">
        <f>VLOOKUP(B18,'[2]Thiet bi'!$B$3:$F$153,5,0)</f>
        <v>10</v>
      </c>
      <c r="I18" s="149">
        <v>250</v>
      </c>
      <c r="J18" s="69">
        <f t="shared" si="1"/>
        <v>160000</v>
      </c>
      <c r="K18" s="69">
        <f t="shared" si="0"/>
        <v>16000</v>
      </c>
    </row>
    <row r="19" spans="1:11" ht="30" customHeight="1" x14ac:dyDescent="0.25">
      <c r="A19" s="29" t="s">
        <v>56</v>
      </c>
      <c r="B19" s="34" t="s">
        <v>333</v>
      </c>
      <c r="C19" s="109" t="s">
        <v>167</v>
      </c>
      <c r="D19" s="30" t="s">
        <v>61</v>
      </c>
      <c r="E19" s="30">
        <v>1</v>
      </c>
      <c r="F19" s="30" t="s">
        <v>158</v>
      </c>
      <c r="G19" s="31">
        <f>VLOOKUP(B19,'[1]Thiet bi'!$B$3:$E$156,4,0)</f>
        <v>300000</v>
      </c>
      <c r="H19" s="32">
        <f>VLOOKUP(B19,'[2]Thiet bi'!$B$3:$F$153,5,0)</f>
        <v>5</v>
      </c>
      <c r="I19" s="32">
        <v>250</v>
      </c>
      <c r="J19" s="31">
        <f t="shared" si="1"/>
        <v>240</v>
      </c>
      <c r="K19" s="31">
        <f t="shared" si="0"/>
        <v>24</v>
      </c>
    </row>
    <row r="20" spans="1:11" ht="30" customHeight="1" x14ac:dyDescent="0.25">
      <c r="A20" s="29" t="s">
        <v>56</v>
      </c>
      <c r="B20" s="34" t="s">
        <v>330</v>
      </c>
      <c r="C20" s="109" t="s">
        <v>160</v>
      </c>
      <c r="D20" s="30" t="s">
        <v>65</v>
      </c>
      <c r="E20" s="30">
        <v>8</v>
      </c>
      <c r="F20" s="30" t="s">
        <v>161</v>
      </c>
      <c r="G20" s="31">
        <f>VLOOKUP(B20,'[1]Thiet bi'!$B$3:$E$156,4,0)</f>
        <v>2500</v>
      </c>
      <c r="H20" s="32">
        <f>VLOOKUP(B20,'[2]Thiet bi'!$B$3:$F$153,5,0)</f>
        <v>5</v>
      </c>
      <c r="I20" s="32">
        <v>250</v>
      </c>
      <c r="J20" s="31">
        <f t="shared" si="1"/>
        <v>2</v>
      </c>
      <c r="K20" s="31">
        <f t="shared" si="0"/>
        <v>1</v>
      </c>
    </row>
    <row r="21" spans="1:11" ht="50.25" customHeight="1" x14ac:dyDescent="0.25">
      <c r="A21" s="29">
        <v>6</v>
      </c>
      <c r="B21" s="29" t="s">
        <v>7</v>
      </c>
      <c r="C21" s="51" t="s">
        <v>168</v>
      </c>
      <c r="D21" s="286" t="s">
        <v>169</v>
      </c>
      <c r="E21" s="286"/>
      <c r="F21" s="286"/>
      <c r="G21" s="31"/>
      <c r="H21" s="32"/>
      <c r="I21" s="32"/>
      <c r="J21" s="31"/>
      <c r="K21" s="268">
        <f>K16</f>
        <v>17505</v>
      </c>
    </row>
    <row r="22" spans="1:11" ht="72" customHeight="1" x14ac:dyDescent="0.25">
      <c r="A22" s="29">
        <v>7</v>
      </c>
      <c r="B22" s="29" t="s">
        <v>8</v>
      </c>
      <c r="C22" s="305" t="s">
        <v>442</v>
      </c>
      <c r="D22" s="305"/>
      <c r="E22" s="305"/>
      <c r="F22" s="305"/>
      <c r="G22" s="31"/>
      <c r="H22" s="32"/>
      <c r="I22" s="32"/>
      <c r="J22" s="31"/>
      <c r="K22" s="268">
        <f>SUM(K23:K25)</f>
        <v>6281</v>
      </c>
    </row>
    <row r="23" spans="1:11" ht="30" customHeight="1" x14ac:dyDescent="0.25">
      <c r="A23" s="29" t="s">
        <v>56</v>
      </c>
      <c r="B23" s="34" t="s">
        <v>334</v>
      </c>
      <c r="C23" s="109" t="s">
        <v>69</v>
      </c>
      <c r="D23" s="30" t="s">
        <v>61</v>
      </c>
      <c r="E23" s="30" t="s">
        <v>51</v>
      </c>
      <c r="F23" s="30" t="s">
        <v>155</v>
      </c>
      <c r="G23" s="31">
        <f>VLOOKUP(B23,'[1]Thiet bi'!$B$3:$E$156,4,0)</f>
        <v>30000000</v>
      </c>
      <c r="H23" s="32">
        <f>VLOOKUP(B23,'[2]Thiet bi'!$B$3:$F$153,5,0)</f>
        <v>5</v>
      </c>
      <c r="I23" s="32">
        <v>250</v>
      </c>
      <c r="J23" s="31">
        <f t="shared" si="1"/>
        <v>24000</v>
      </c>
      <c r="K23" s="31">
        <f t="shared" si="0"/>
        <v>4800</v>
      </c>
    </row>
    <row r="24" spans="1:11" ht="30" customHeight="1" x14ac:dyDescent="0.25">
      <c r="A24" s="29" t="s">
        <v>56</v>
      </c>
      <c r="B24" s="34" t="s">
        <v>329</v>
      </c>
      <c r="C24" s="109" t="s">
        <v>156</v>
      </c>
      <c r="D24" s="30" t="s">
        <v>65</v>
      </c>
      <c r="E24" s="30" t="s">
        <v>157</v>
      </c>
      <c r="F24" s="30" t="s">
        <v>158</v>
      </c>
      <c r="G24" s="31">
        <f>VLOOKUP(B24,'[1]Thiet bi'!$B$3:$E$156,4,0)</f>
        <v>18500000</v>
      </c>
      <c r="H24" s="32">
        <f>VLOOKUP(B24,'[2]Thiet bi'!$B$3:$F$153,5,0)</f>
        <v>5</v>
      </c>
      <c r="I24" s="32">
        <v>250</v>
      </c>
      <c r="J24" s="31">
        <f t="shared" si="1"/>
        <v>14800</v>
      </c>
      <c r="K24" s="31">
        <f t="shared" si="0"/>
        <v>1480</v>
      </c>
    </row>
    <row r="25" spans="1:11" ht="30" customHeight="1" x14ac:dyDescent="0.25">
      <c r="A25" s="29" t="s">
        <v>56</v>
      </c>
      <c r="B25" s="34" t="s">
        <v>330</v>
      </c>
      <c r="C25" s="109" t="s">
        <v>160</v>
      </c>
      <c r="D25" s="30" t="s">
        <v>61</v>
      </c>
      <c r="E25" s="30">
        <v>8</v>
      </c>
      <c r="F25" s="30" t="s">
        <v>161</v>
      </c>
      <c r="G25" s="31">
        <f>VLOOKUP(B25,'[1]Thiet bi'!$B$3:$E$156,4,0)</f>
        <v>2500</v>
      </c>
      <c r="H25" s="32">
        <f>VLOOKUP(B25,'[2]Thiet bi'!$B$3:$F$153,5,0)</f>
        <v>5</v>
      </c>
      <c r="I25" s="32">
        <v>250</v>
      </c>
      <c r="J25" s="31">
        <f t="shared" si="1"/>
        <v>2</v>
      </c>
      <c r="K25" s="31">
        <f t="shared" si="0"/>
        <v>1</v>
      </c>
    </row>
    <row r="26" spans="1:11" ht="49.5" customHeight="1" x14ac:dyDescent="0.25">
      <c r="A26" s="29">
        <v>8</v>
      </c>
      <c r="B26" s="29" t="s">
        <v>9</v>
      </c>
      <c r="C26" s="51" t="s">
        <v>168</v>
      </c>
      <c r="D26" s="286" t="s">
        <v>74</v>
      </c>
      <c r="E26" s="286"/>
      <c r="F26" s="286"/>
      <c r="G26" s="31"/>
      <c r="H26" s="32"/>
      <c r="I26" s="32"/>
      <c r="J26" s="31"/>
      <c r="K26" s="268">
        <f>K22</f>
        <v>6281</v>
      </c>
    </row>
    <row r="27" spans="1:11" ht="69.75" customHeight="1" x14ac:dyDescent="0.25">
      <c r="A27" s="29">
        <v>9</v>
      </c>
      <c r="B27" s="29" t="s">
        <v>10</v>
      </c>
      <c r="C27" s="305" t="s">
        <v>439</v>
      </c>
      <c r="D27" s="305"/>
      <c r="E27" s="305"/>
      <c r="F27" s="305"/>
      <c r="G27" s="31"/>
      <c r="H27" s="32"/>
      <c r="I27" s="32"/>
      <c r="J27" s="31"/>
      <c r="K27" s="268">
        <f>SUM(K28:K30)</f>
        <v>5481</v>
      </c>
    </row>
    <row r="28" spans="1:11" ht="30" customHeight="1" x14ac:dyDescent="0.25">
      <c r="A28" s="29" t="s">
        <v>56</v>
      </c>
      <c r="B28" s="34" t="s">
        <v>335</v>
      </c>
      <c r="C28" s="109" t="s">
        <v>170</v>
      </c>
      <c r="D28" s="30" t="s">
        <v>61</v>
      </c>
      <c r="E28" s="30">
        <v>1</v>
      </c>
      <c r="F28" s="30" t="s">
        <v>161</v>
      </c>
      <c r="G28" s="31">
        <f>VLOOKUP(B28,'[1]Thiet bi'!$B$3:$E$156,4,0)</f>
        <v>10000000</v>
      </c>
      <c r="H28" s="32">
        <f>VLOOKUP(B28,'[2]Thiet bi'!$B$3:$F$153,5,0)</f>
        <v>5</v>
      </c>
      <c r="I28" s="32">
        <v>250</v>
      </c>
      <c r="J28" s="31">
        <f t="shared" si="1"/>
        <v>8000</v>
      </c>
      <c r="K28" s="31">
        <f t="shared" si="0"/>
        <v>4000</v>
      </c>
    </row>
    <row r="29" spans="1:11" ht="30" customHeight="1" x14ac:dyDescent="0.25">
      <c r="A29" s="29" t="s">
        <v>56</v>
      </c>
      <c r="B29" s="34" t="s">
        <v>329</v>
      </c>
      <c r="C29" s="109" t="s">
        <v>156</v>
      </c>
      <c r="D29" s="30" t="s">
        <v>61</v>
      </c>
      <c r="E29" s="30" t="s">
        <v>157</v>
      </c>
      <c r="F29" s="30" t="s">
        <v>158</v>
      </c>
      <c r="G29" s="31">
        <f>VLOOKUP(B29,'[1]Thiet bi'!$B$3:$E$156,4,0)</f>
        <v>18500000</v>
      </c>
      <c r="H29" s="32">
        <f>VLOOKUP(B29,'[2]Thiet bi'!$B$3:$F$153,5,0)</f>
        <v>5</v>
      </c>
      <c r="I29" s="32">
        <v>250</v>
      </c>
      <c r="J29" s="31">
        <f t="shared" si="1"/>
        <v>14800</v>
      </c>
      <c r="K29" s="31">
        <f t="shared" si="0"/>
        <v>1480</v>
      </c>
    </row>
    <row r="30" spans="1:11" ht="30" customHeight="1" x14ac:dyDescent="0.25">
      <c r="A30" s="29" t="s">
        <v>56</v>
      </c>
      <c r="B30" s="34" t="s">
        <v>330</v>
      </c>
      <c r="C30" s="139" t="s">
        <v>160</v>
      </c>
      <c r="D30" s="30" t="s">
        <v>61</v>
      </c>
      <c r="E30" s="30">
        <v>4</v>
      </c>
      <c r="F30" s="30" t="s">
        <v>161</v>
      </c>
      <c r="G30" s="31">
        <f>VLOOKUP(B30,'[1]Thiet bi'!$B$3:$E$156,4,0)</f>
        <v>2500</v>
      </c>
      <c r="H30" s="32">
        <f>VLOOKUP(B30,'[2]Thiet bi'!$B$3:$F$153,5,0)</f>
        <v>5</v>
      </c>
      <c r="I30" s="32">
        <v>250</v>
      </c>
      <c r="J30" s="31">
        <f t="shared" si="1"/>
        <v>2</v>
      </c>
      <c r="K30" s="31">
        <f t="shared" si="0"/>
        <v>1</v>
      </c>
    </row>
    <row r="31" spans="1:11" ht="30" customHeight="1" x14ac:dyDescent="0.25">
      <c r="A31" s="55">
        <v>10</v>
      </c>
      <c r="B31" s="29" t="s">
        <v>11</v>
      </c>
      <c r="C31" s="138" t="s">
        <v>76</v>
      </c>
      <c r="D31" s="286" t="s">
        <v>171</v>
      </c>
      <c r="E31" s="286"/>
      <c r="F31" s="286"/>
      <c r="G31" s="31"/>
      <c r="H31" s="32"/>
      <c r="I31" s="32"/>
      <c r="J31" s="31"/>
      <c r="K31" s="268">
        <f>K27</f>
        <v>5481</v>
      </c>
    </row>
    <row r="32" spans="1:11" ht="30" customHeight="1" x14ac:dyDescent="0.25">
      <c r="A32" s="55">
        <v>11</v>
      </c>
      <c r="B32" s="29" t="s">
        <v>12</v>
      </c>
      <c r="C32" s="108" t="s">
        <v>78</v>
      </c>
      <c r="D32" s="286" t="s">
        <v>171</v>
      </c>
      <c r="E32" s="286"/>
      <c r="F32" s="286"/>
      <c r="G32" s="31"/>
      <c r="H32" s="32"/>
      <c r="I32" s="32"/>
      <c r="J32" s="31"/>
      <c r="K32" s="268">
        <f>K27</f>
        <v>5481</v>
      </c>
    </row>
    <row r="33" spans="1:11" ht="30" customHeight="1" x14ac:dyDescent="0.25">
      <c r="A33" s="55">
        <v>12</v>
      </c>
      <c r="B33" s="29" t="s">
        <v>13</v>
      </c>
      <c r="C33" s="305" t="s">
        <v>440</v>
      </c>
      <c r="D33" s="305"/>
      <c r="E33" s="305"/>
      <c r="F33" s="305"/>
      <c r="G33" s="31"/>
      <c r="H33" s="32"/>
      <c r="I33" s="32"/>
      <c r="J33" s="31"/>
      <c r="K33" s="268">
        <f>SUM(K34:K36)</f>
        <v>2201</v>
      </c>
    </row>
    <row r="34" spans="1:11" ht="30" customHeight="1" x14ac:dyDescent="0.25">
      <c r="A34" s="29" t="s">
        <v>56</v>
      </c>
      <c r="B34" s="34" t="s">
        <v>336</v>
      </c>
      <c r="C34" s="109" t="s">
        <v>172</v>
      </c>
      <c r="D34" s="30" t="s">
        <v>65</v>
      </c>
      <c r="E34" s="30" t="s">
        <v>56</v>
      </c>
      <c r="F34" s="30" t="s">
        <v>173</v>
      </c>
      <c r="G34" s="31">
        <f>VLOOKUP(B34,'[1]Thiet bi'!$B$3:$E$156,4,0)</f>
        <v>3000000</v>
      </c>
      <c r="H34" s="32">
        <f>VLOOKUP(B34,'[2]Thiet bi'!$B$3:$F$153,5,0)</f>
        <v>5</v>
      </c>
      <c r="I34" s="32">
        <v>250</v>
      </c>
      <c r="J34" s="31">
        <f t="shared" si="1"/>
        <v>2400</v>
      </c>
      <c r="K34" s="31">
        <f t="shared" si="0"/>
        <v>720</v>
      </c>
    </row>
    <row r="35" spans="1:11" ht="30" customHeight="1" x14ac:dyDescent="0.25">
      <c r="A35" s="29" t="s">
        <v>56</v>
      </c>
      <c r="B35" s="34" t="s">
        <v>329</v>
      </c>
      <c r="C35" s="109" t="s">
        <v>156</v>
      </c>
      <c r="D35" s="30" t="s">
        <v>65</v>
      </c>
      <c r="E35" s="30" t="s">
        <v>157</v>
      </c>
      <c r="F35" s="30" t="s">
        <v>158</v>
      </c>
      <c r="G35" s="31">
        <f>VLOOKUP(B35,'[1]Thiet bi'!$B$3:$E$156,4,0)</f>
        <v>18500000</v>
      </c>
      <c r="H35" s="32">
        <f>VLOOKUP(B35,'[2]Thiet bi'!$B$3:$F$153,5,0)</f>
        <v>5</v>
      </c>
      <c r="I35" s="32">
        <v>250</v>
      </c>
      <c r="J35" s="31">
        <f t="shared" si="1"/>
        <v>14800</v>
      </c>
      <c r="K35" s="31">
        <f t="shared" si="0"/>
        <v>1480</v>
      </c>
    </row>
    <row r="36" spans="1:11" ht="30" customHeight="1" x14ac:dyDescent="0.25">
      <c r="A36" s="29" t="s">
        <v>56</v>
      </c>
      <c r="B36" s="34" t="s">
        <v>330</v>
      </c>
      <c r="C36" s="109" t="s">
        <v>160</v>
      </c>
      <c r="D36" s="30" t="s">
        <v>65</v>
      </c>
      <c r="E36" s="30">
        <v>4</v>
      </c>
      <c r="F36" s="30" t="s">
        <v>161</v>
      </c>
      <c r="G36" s="31">
        <f>VLOOKUP(B36,'[1]Thiet bi'!$B$3:$E$156,4,0)</f>
        <v>2500</v>
      </c>
      <c r="H36" s="32">
        <f>VLOOKUP(B36,'[2]Thiet bi'!$B$3:$F$153,5,0)</f>
        <v>5</v>
      </c>
      <c r="I36" s="32">
        <v>250</v>
      </c>
      <c r="J36" s="31">
        <f t="shared" si="1"/>
        <v>2</v>
      </c>
      <c r="K36" s="31">
        <f t="shared" si="0"/>
        <v>1</v>
      </c>
    </row>
    <row r="37" spans="1:11" ht="52.5" customHeight="1" x14ac:dyDescent="0.25">
      <c r="A37" s="55">
        <v>13</v>
      </c>
      <c r="B37" s="29" t="s">
        <v>14</v>
      </c>
      <c r="C37" s="108" t="s">
        <v>82</v>
      </c>
      <c r="D37" s="286" t="s">
        <v>174</v>
      </c>
      <c r="E37" s="286"/>
      <c r="F37" s="286"/>
      <c r="G37" s="31"/>
      <c r="H37" s="32"/>
      <c r="I37" s="32"/>
      <c r="J37" s="31"/>
      <c r="K37" s="268">
        <f>K33</f>
        <v>2201</v>
      </c>
    </row>
    <row r="38" spans="1:11" ht="52.5" customHeight="1" x14ac:dyDescent="0.25">
      <c r="A38" s="55">
        <v>14</v>
      </c>
      <c r="B38" s="29" t="s">
        <v>15</v>
      </c>
      <c r="C38" s="108" t="s">
        <v>139</v>
      </c>
      <c r="D38" s="286" t="s">
        <v>174</v>
      </c>
      <c r="E38" s="286"/>
      <c r="F38" s="286"/>
      <c r="G38" s="31"/>
      <c r="H38" s="32"/>
      <c r="I38" s="32"/>
      <c r="J38" s="31"/>
      <c r="K38" s="268">
        <f>K33</f>
        <v>2201</v>
      </c>
    </row>
    <row r="39" spans="1:11" ht="58.5" customHeight="1" x14ac:dyDescent="0.25">
      <c r="A39" s="55">
        <v>15</v>
      </c>
      <c r="B39" s="29" t="s">
        <v>16</v>
      </c>
      <c r="C39" s="108" t="s">
        <v>85</v>
      </c>
      <c r="D39" s="286" t="s">
        <v>174</v>
      </c>
      <c r="E39" s="286"/>
      <c r="F39" s="286"/>
      <c r="G39" s="31"/>
      <c r="H39" s="32"/>
      <c r="I39" s="32"/>
      <c r="J39" s="31"/>
      <c r="K39" s="268">
        <f>K33</f>
        <v>2201</v>
      </c>
    </row>
    <row r="40" spans="1:11" ht="30" customHeight="1" x14ac:dyDescent="0.25">
      <c r="A40" s="55">
        <v>16</v>
      </c>
      <c r="B40" s="29" t="s">
        <v>17</v>
      </c>
      <c r="C40" s="287" t="s">
        <v>175</v>
      </c>
      <c r="D40" s="287"/>
      <c r="E40" s="287"/>
      <c r="F40" s="287"/>
      <c r="G40" s="31"/>
      <c r="H40" s="32"/>
      <c r="I40" s="32"/>
      <c r="J40" s="31"/>
      <c r="K40" s="268">
        <f>SUM(K41:K44)</f>
        <v>97481</v>
      </c>
    </row>
    <row r="41" spans="1:11" ht="30" customHeight="1" x14ac:dyDescent="0.25">
      <c r="A41" s="29" t="s">
        <v>56</v>
      </c>
      <c r="B41" s="34" t="s">
        <v>332</v>
      </c>
      <c r="C41" s="109" t="s">
        <v>166</v>
      </c>
      <c r="D41" s="30" t="s">
        <v>63</v>
      </c>
      <c r="E41" s="30">
        <v>1</v>
      </c>
      <c r="F41" s="30" t="s">
        <v>158</v>
      </c>
      <c r="G41" s="31">
        <f>VLOOKUP(B41,'[1]Thiet bi'!$B$3:$E$156,4,0)</f>
        <v>400000000</v>
      </c>
      <c r="H41" s="32">
        <f>VLOOKUP(B41,'[2]Thiet bi'!$B$3:$F$153,5,0)</f>
        <v>10</v>
      </c>
      <c r="I41" s="32">
        <v>250</v>
      </c>
      <c r="J41" s="31">
        <f t="shared" ref="J41:J51" si="2">G41/(H41*I41)</f>
        <v>160000</v>
      </c>
      <c r="K41" s="31">
        <f t="shared" ref="K41:K51" si="3">J41*F41</f>
        <v>16000</v>
      </c>
    </row>
    <row r="42" spans="1:11" ht="30" customHeight="1" x14ac:dyDescent="0.25">
      <c r="A42" s="29" t="s">
        <v>56</v>
      </c>
      <c r="B42" s="34" t="s">
        <v>337</v>
      </c>
      <c r="C42" s="109" t="s">
        <v>176</v>
      </c>
      <c r="D42" s="30" t="s">
        <v>65</v>
      </c>
      <c r="E42" s="30">
        <v>1</v>
      </c>
      <c r="F42" s="56">
        <v>1</v>
      </c>
      <c r="G42" s="31">
        <f>VLOOKUP(B42,'[1]Thiet bi'!$B$3:$E$156,4,0)</f>
        <v>200000000</v>
      </c>
      <c r="H42" s="32">
        <f>VLOOKUP(B42,'[2]Thiet bi'!$B$3:$F$153,5,0)</f>
        <v>10</v>
      </c>
      <c r="I42" s="32">
        <v>250</v>
      </c>
      <c r="J42" s="31">
        <f t="shared" si="2"/>
        <v>80000</v>
      </c>
      <c r="K42" s="31">
        <f t="shared" si="3"/>
        <v>80000</v>
      </c>
    </row>
    <row r="43" spans="1:11" ht="30" customHeight="1" x14ac:dyDescent="0.25">
      <c r="A43" s="29" t="s">
        <v>56</v>
      </c>
      <c r="B43" s="34" t="s">
        <v>329</v>
      </c>
      <c r="C43" s="109" t="s">
        <v>156</v>
      </c>
      <c r="D43" s="30" t="s">
        <v>65</v>
      </c>
      <c r="E43" s="30" t="s">
        <v>157</v>
      </c>
      <c r="F43" s="30" t="s">
        <v>158</v>
      </c>
      <c r="G43" s="31">
        <f>VLOOKUP(B43,'[1]Thiet bi'!$B$3:$E$156,4,0)</f>
        <v>18500000</v>
      </c>
      <c r="H43" s="32">
        <f>VLOOKUP(B43,'[2]Thiet bi'!$B$3:$F$153,5,0)</f>
        <v>5</v>
      </c>
      <c r="I43" s="32">
        <v>250</v>
      </c>
      <c r="J43" s="31">
        <f t="shared" si="2"/>
        <v>14800</v>
      </c>
      <c r="K43" s="31">
        <f t="shared" si="3"/>
        <v>1480</v>
      </c>
    </row>
    <row r="44" spans="1:11" ht="30" customHeight="1" x14ac:dyDescent="0.25">
      <c r="A44" s="29" t="s">
        <v>56</v>
      </c>
      <c r="B44" s="34" t="s">
        <v>330</v>
      </c>
      <c r="C44" s="139" t="s">
        <v>160</v>
      </c>
      <c r="D44" s="30" t="s">
        <v>65</v>
      </c>
      <c r="E44" s="30">
        <v>4</v>
      </c>
      <c r="F44" s="30" t="s">
        <v>161</v>
      </c>
      <c r="G44" s="31">
        <f>VLOOKUP(B44,'[1]Thiet bi'!$B$3:$E$156,4,0)</f>
        <v>2500</v>
      </c>
      <c r="H44" s="32">
        <f>VLOOKUP(B44,'[2]Thiet bi'!$B$3:$F$153,5,0)</f>
        <v>5</v>
      </c>
      <c r="I44" s="32">
        <v>250</v>
      </c>
      <c r="J44" s="31">
        <f t="shared" si="2"/>
        <v>2</v>
      </c>
      <c r="K44" s="31">
        <f t="shared" si="3"/>
        <v>1</v>
      </c>
    </row>
    <row r="45" spans="1:11" ht="30" customHeight="1" x14ac:dyDescent="0.25">
      <c r="A45" s="55">
        <v>17</v>
      </c>
      <c r="B45" s="29" t="s">
        <v>18</v>
      </c>
      <c r="C45" s="287" t="s">
        <v>177</v>
      </c>
      <c r="D45" s="287"/>
      <c r="E45" s="287"/>
      <c r="F45" s="287"/>
      <c r="G45" s="31"/>
      <c r="H45" s="32"/>
      <c r="I45" s="32"/>
      <c r="J45" s="31"/>
      <c r="K45" s="268">
        <f>SUM(K46:K48)</f>
        <v>2201</v>
      </c>
    </row>
    <row r="46" spans="1:11" ht="30" customHeight="1" x14ac:dyDescent="0.25">
      <c r="A46" s="29" t="s">
        <v>56</v>
      </c>
      <c r="B46" s="34" t="s">
        <v>336</v>
      </c>
      <c r="C46" s="109" t="s">
        <v>172</v>
      </c>
      <c r="D46" s="30" t="s">
        <v>65</v>
      </c>
      <c r="E46" s="30" t="s">
        <v>56</v>
      </c>
      <c r="F46" s="30" t="s">
        <v>173</v>
      </c>
      <c r="G46" s="31">
        <f>VLOOKUP(B46,'[1]Thiet bi'!$B$3:$E$156,4,0)</f>
        <v>3000000</v>
      </c>
      <c r="H46" s="32">
        <f>VLOOKUP(B46,'[2]Thiet bi'!$B$3:$F$153,5,0)</f>
        <v>5</v>
      </c>
      <c r="I46" s="32">
        <v>250</v>
      </c>
      <c r="J46" s="31">
        <f t="shared" si="2"/>
        <v>2400</v>
      </c>
      <c r="K46" s="31">
        <f t="shared" si="3"/>
        <v>720</v>
      </c>
    </row>
    <row r="47" spans="1:11" ht="30" customHeight="1" x14ac:dyDescent="0.25">
      <c r="A47" s="29" t="s">
        <v>56</v>
      </c>
      <c r="B47" s="34" t="s">
        <v>329</v>
      </c>
      <c r="C47" s="109" t="s">
        <v>156</v>
      </c>
      <c r="D47" s="30" t="s">
        <v>65</v>
      </c>
      <c r="E47" s="30" t="s">
        <v>157</v>
      </c>
      <c r="F47" s="30" t="s">
        <v>158</v>
      </c>
      <c r="G47" s="31">
        <f>VLOOKUP(B47,'[1]Thiet bi'!$B$3:$E$156,4,0)</f>
        <v>18500000</v>
      </c>
      <c r="H47" s="32">
        <f>VLOOKUP(B47,'[2]Thiet bi'!$B$3:$F$153,5,0)</f>
        <v>5</v>
      </c>
      <c r="I47" s="32">
        <v>250</v>
      </c>
      <c r="J47" s="31">
        <f t="shared" si="2"/>
        <v>14800</v>
      </c>
      <c r="K47" s="31">
        <f t="shared" si="3"/>
        <v>1480</v>
      </c>
    </row>
    <row r="48" spans="1:11" ht="30" customHeight="1" x14ac:dyDescent="0.25">
      <c r="A48" s="29" t="s">
        <v>56</v>
      </c>
      <c r="B48" s="34" t="s">
        <v>330</v>
      </c>
      <c r="C48" s="109" t="s">
        <v>160</v>
      </c>
      <c r="D48" s="30" t="s">
        <v>65</v>
      </c>
      <c r="E48" s="30">
        <v>4</v>
      </c>
      <c r="F48" s="30" t="s">
        <v>161</v>
      </c>
      <c r="G48" s="31">
        <f>VLOOKUP(B48,'[1]Thiet bi'!$B$3:$E$156,4,0)</f>
        <v>2500</v>
      </c>
      <c r="H48" s="32">
        <f>VLOOKUP(B48,'[2]Thiet bi'!$B$3:$F$153,5,0)</f>
        <v>5</v>
      </c>
      <c r="I48" s="32">
        <v>250</v>
      </c>
      <c r="J48" s="31">
        <f t="shared" si="2"/>
        <v>2</v>
      </c>
      <c r="K48" s="31">
        <f t="shared" si="3"/>
        <v>1</v>
      </c>
    </row>
    <row r="49" spans="1:11" ht="30" customHeight="1" x14ac:dyDescent="0.25">
      <c r="A49" s="29">
        <v>18</v>
      </c>
      <c r="B49" s="29" t="s">
        <v>19</v>
      </c>
      <c r="C49" s="305" t="s">
        <v>401</v>
      </c>
      <c r="D49" s="305"/>
      <c r="E49" s="305"/>
      <c r="F49" s="305"/>
      <c r="G49" s="31"/>
      <c r="H49" s="32"/>
      <c r="I49" s="32"/>
      <c r="J49" s="31"/>
      <c r="K49" s="268">
        <f>SUM(K50:K51)</f>
        <v>1481</v>
      </c>
    </row>
    <row r="50" spans="1:11" ht="30" customHeight="1" x14ac:dyDescent="0.25">
      <c r="A50" s="29" t="s">
        <v>56</v>
      </c>
      <c r="B50" s="34" t="s">
        <v>329</v>
      </c>
      <c r="C50" s="109" t="s">
        <v>156</v>
      </c>
      <c r="D50" s="30" t="s">
        <v>65</v>
      </c>
      <c r="E50" s="30" t="s">
        <v>157</v>
      </c>
      <c r="F50" s="30" t="s">
        <v>158</v>
      </c>
      <c r="G50" s="31">
        <f>VLOOKUP(B50,'[1]Thiet bi'!$B$3:$E$156,4,0)</f>
        <v>18500000</v>
      </c>
      <c r="H50" s="32">
        <f>VLOOKUP(B50,'[2]Thiet bi'!$B$3:$F$153,5,0)</f>
        <v>5</v>
      </c>
      <c r="I50" s="32">
        <v>250</v>
      </c>
      <c r="J50" s="31">
        <f t="shared" si="2"/>
        <v>14800</v>
      </c>
      <c r="K50" s="31">
        <f t="shared" si="3"/>
        <v>1480</v>
      </c>
    </row>
    <row r="51" spans="1:11" ht="30" customHeight="1" x14ac:dyDescent="0.25">
      <c r="A51" s="29" t="s">
        <v>56</v>
      </c>
      <c r="B51" s="34" t="s">
        <v>330</v>
      </c>
      <c r="C51" s="109" t="s">
        <v>160</v>
      </c>
      <c r="D51" s="30" t="s">
        <v>65</v>
      </c>
      <c r="E51" s="30">
        <v>4</v>
      </c>
      <c r="F51" s="30" t="s">
        <v>161</v>
      </c>
      <c r="G51" s="31">
        <f>VLOOKUP(B51,'[1]Thiet bi'!$B$3:$E$156,4,0)</f>
        <v>2500</v>
      </c>
      <c r="H51" s="32">
        <f>VLOOKUP(B51,'[2]Thiet bi'!$B$3:$F$153,5,0)</f>
        <v>5</v>
      </c>
      <c r="I51" s="32">
        <v>250</v>
      </c>
      <c r="J51" s="31">
        <f t="shared" si="2"/>
        <v>2</v>
      </c>
      <c r="K51" s="31">
        <f t="shared" si="3"/>
        <v>1</v>
      </c>
    </row>
    <row r="52" spans="1:11" ht="69" customHeight="1" x14ac:dyDescent="0.25">
      <c r="A52" s="55">
        <v>19</v>
      </c>
      <c r="B52" s="29" t="s">
        <v>20</v>
      </c>
      <c r="C52" s="108" t="s">
        <v>89</v>
      </c>
      <c r="D52" s="286" t="s">
        <v>178</v>
      </c>
      <c r="E52" s="286"/>
      <c r="F52" s="286"/>
      <c r="G52" s="31"/>
      <c r="H52" s="32"/>
      <c r="I52" s="32"/>
      <c r="J52" s="31"/>
      <c r="K52" s="268">
        <f>K49</f>
        <v>1481</v>
      </c>
    </row>
    <row r="53" spans="1:11" ht="70.5" customHeight="1" x14ac:dyDescent="0.25">
      <c r="A53" s="55">
        <v>20</v>
      </c>
      <c r="B53" s="29" t="s">
        <v>21</v>
      </c>
      <c r="C53" s="108" t="s">
        <v>91</v>
      </c>
      <c r="D53" s="286" t="s">
        <v>178</v>
      </c>
      <c r="E53" s="286"/>
      <c r="F53" s="286"/>
      <c r="G53" s="31"/>
      <c r="H53" s="32"/>
      <c r="I53" s="32"/>
      <c r="J53" s="31"/>
      <c r="K53" s="268">
        <f>K49</f>
        <v>1481</v>
      </c>
    </row>
    <row r="54" spans="1:11" ht="63.75" customHeight="1" x14ac:dyDescent="0.25">
      <c r="A54" s="57">
        <v>21</v>
      </c>
      <c r="B54" s="46" t="s">
        <v>22</v>
      </c>
      <c r="C54" s="106" t="s">
        <v>92</v>
      </c>
      <c r="D54" s="304" t="s">
        <v>178</v>
      </c>
      <c r="E54" s="304"/>
      <c r="F54" s="304"/>
      <c r="G54" s="48"/>
      <c r="H54" s="49"/>
      <c r="I54" s="49"/>
      <c r="J54" s="48"/>
      <c r="K54" s="280">
        <f>K49</f>
        <v>1481</v>
      </c>
    </row>
    <row r="55" spans="1:11" ht="30" customHeight="1" x14ac:dyDescent="0.25">
      <c r="A55" s="130"/>
      <c r="B55" s="131"/>
      <c r="C55" s="130"/>
      <c r="D55" s="130"/>
      <c r="E55" s="130"/>
      <c r="F55" s="130"/>
      <c r="G55" s="129"/>
      <c r="H55" s="132"/>
      <c r="I55" s="132"/>
      <c r="J55" s="133"/>
      <c r="K55" s="133"/>
    </row>
    <row r="56" spans="1:11" ht="30" customHeight="1" x14ac:dyDescent="0.25">
      <c r="A56" s="130"/>
      <c r="B56" s="131"/>
      <c r="C56" s="130"/>
      <c r="D56" s="130"/>
      <c r="E56" s="130"/>
      <c r="F56" s="130"/>
      <c r="G56" s="129"/>
      <c r="H56" s="132"/>
      <c r="I56" s="132"/>
      <c r="J56" s="133"/>
      <c r="K56" s="133"/>
    </row>
    <row r="57" spans="1:11" ht="30" customHeight="1" x14ac:dyDescent="0.25">
      <c r="A57" s="130"/>
      <c r="B57" s="131"/>
      <c r="C57" s="130"/>
      <c r="D57" s="130"/>
      <c r="E57" s="130"/>
      <c r="F57" s="130"/>
      <c r="G57" s="129"/>
      <c r="H57" s="132"/>
      <c r="I57" s="132"/>
      <c r="J57" s="133"/>
      <c r="K57" s="133"/>
    </row>
    <row r="58" spans="1:11" ht="30" customHeight="1" x14ac:dyDescent="0.25">
      <c r="A58" s="130"/>
      <c r="B58" s="131"/>
      <c r="C58" s="130"/>
      <c r="D58" s="130"/>
      <c r="E58" s="130"/>
      <c r="F58" s="130"/>
      <c r="G58" s="129"/>
      <c r="H58" s="132"/>
      <c r="I58" s="132"/>
      <c r="J58" s="133"/>
      <c r="K58" s="133"/>
    </row>
    <row r="59" spans="1:11" ht="30" customHeight="1" x14ac:dyDescent="0.25">
      <c r="A59" s="130"/>
      <c r="B59" s="131"/>
      <c r="C59" s="130"/>
      <c r="D59" s="130"/>
      <c r="E59" s="130"/>
      <c r="F59" s="130"/>
      <c r="G59" s="129"/>
      <c r="H59" s="132"/>
      <c r="I59" s="132"/>
      <c r="J59" s="133"/>
      <c r="K59" s="133"/>
    </row>
    <row r="60" spans="1:11" ht="30" customHeight="1" x14ac:dyDescent="0.25">
      <c r="A60" s="130"/>
      <c r="B60" s="131"/>
      <c r="C60" s="130"/>
      <c r="D60" s="130"/>
      <c r="E60" s="130"/>
      <c r="F60" s="130"/>
      <c r="G60" s="129"/>
      <c r="H60" s="132"/>
      <c r="I60" s="132"/>
      <c r="J60" s="133"/>
      <c r="K60" s="133"/>
    </row>
    <row r="61" spans="1:11" ht="30" customHeight="1" x14ac:dyDescent="0.25">
      <c r="A61" s="130"/>
      <c r="B61" s="131"/>
      <c r="C61" s="130"/>
      <c r="D61" s="130"/>
      <c r="E61" s="130"/>
      <c r="F61" s="130"/>
      <c r="G61" s="129"/>
      <c r="H61" s="132"/>
      <c r="I61" s="132"/>
      <c r="J61" s="133"/>
      <c r="K61" s="133"/>
    </row>
    <row r="62" spans="1:11" ht="30" customHeight="1" x14ac:dyDescent="0.25">
      <c r="A62" s="153"/>
      <c r="B62" s="216"/>
      <c r="C62" s="153"/>
      <c r="D62" s="153"/>
      <c r="E62" s="153"/>
      <c r="F62" s="153"/>
      <c r="G62" s="217"/>
      <c r="H62" s="157"/>
      <c r="I62" s="157"/>
      <c r="J62" s="158"/>
      <c r="K62" s="158"/>
    </row>
    <row r="63" spans="1:11" ht="30" customHeight="1" x14ac:dyDescent="0.25"/>
    <row r="64" spans="1:11" ht="30" customHeight="1" x14ac:dyDescent="0.25"/>
    <row r="65" ht="30" customHeight="1" x14ac:dyDescent="0.25"/>
    <row r="66" ht="30" customHeight="1" x14ac:dyDescent="0.25"/>
  </sheetData>
  <mergeCells count="24">
    <mergeCell ref="D37:F37"/>
    <mergeCell ref="C33:F33"/>
    <mergeCell ref="C22:F22"/>
    <mergeCell ref="C27:F27"/>
    <mergeCell ref="I3:K3"/>
    <mergeCell ref="C5:F5"/>
    <mergeCell ref="C12:F12"/>
    <mergeCell ref="C16:F16"/>
    <mergeCell ref="D53:F53"/>
    <mergeCell ref="D54:F54"/>
    <mergeCell ref="A1:K1"/>
    <mergeCell ref="D10:F10"/>
    <mergeCell ref="D11:F11"/>
    <mergeCell ref="D52:F52"/>
    <mergeCell ref="D38:F38"/>
    <mergeCell ref="D39:F39"/>
    <mergeCell ref="C40:F40"/>
    <mergeCell ref="C45:F45"/>
    <mergeCell ref="C49:F49"/>
    <mergeCell ref="D21:F21"/>
    <mergeCell ref="D26:F26"/>
    <mergeCell ref="D31:F31"/>
    <mergeCell ref="D32:F32"/>
    <mergeCell ref="A2:K2"/>
  </mergeCells>
  <pageMargins left="0.55118110236220474" right="0.31496062992125984" top="0.59055118110236227" bottom="0.51181102362204722" header="0.31496062992125984" footer="0.31496062992125984"/>
  <pageSetup paperSize="9" firstPageNumber="34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07"/>
  <sheetViews>
    <sheetView workbookViewId="0">
      <pane ySplit="4" topLeftCell="A5" activePane="bottomLeft" state="frozen"/>
      <selection activeCell="D5" sqref="D5"/>
      <selection pane="bottomLeft" activeCell="C5" sqref="C5:E5"/>
    </sheetView>
  </sheetViews>
  <sheetFormatPr defaultRowHeight="15.75" x14ac:dyDescent="0.25"/>
  <cols>
    <col min="1" max="1" width="4.85546875" style="18" customWidth="1"/>
    <col min="2" max="2" width="9.28515625" style="18" customWidth="1"/>
    <col min="3" max="3" width="35" customWidth="1"/>
    <col min="4" max="4" width="8.42578125" customWidth="1"/>
    <col min="5" max="5" width="7.7109375" customWidth="1"/>
    <col min="6" max="6" width="11" style="3" customWidth="1"/>
    <col min="7" max="7" width="19.7109375" style="5" customWidth="1"/>
    <col min="9" max="9" width="8.140625" customWidth="1"/>
    <col min="11" max="11" width="10.85546875" customWidth="1"/>
  </cols>
  <sheetData>
    <row r="1" spans="1:11" ht="30" customHeight="1" x14ac:dyDescent="0.25">
      <c r="A1" s="299" t="s">
        <v>526</v>
      </c>
      <c r="B1" s="299"/>
      <c r="C1" s="299"/>
      <c r="D1" s="299"/>
      <c r="E1" s="299"/>
      <c r="F1" s="299"/>
      <c r="G1" s="299"/>
    </row>
    <row r="2" spans="1:11" ht="30" customHeight="1" x14ac:dyDescent="0.25">
      <c r="A2" s="300" t="s">
        <v>527</v>
      </c>
      <c r="B2" s="300"/>
      <c r="C2" s="300"/>
      <c r="D2" s="300"/>
      <c r="E2" s="300"/>
      <c r="F2" s="300"/>
      <c r="G2" s="300"/>
    </row>
    <row r="3" spans="1:11" ht="30" customHeight="1" x14ac:dyDescent="0.25">
      <c r="A3" s="116"/>
      <c r="B3" s="115"/>
      <c r="C3" s="115"/>
      <c r="D3" s="115"/>
      <c r="E3" s="115"/>
      <c r="F3" s="306" t="s">
        <v>502</v>
      </c>
      <c r="G3" s="306"/>
      <c r="H3" s="215"/>
    </row>
    <row r="4" spans="1:11" s="169" customFormat="1" ht="30" customHeight="1" x14ac:dyDescent="0.25">
      <c r="A4" s="24" t="s">
        <v>52</v>
      </c>
      <c r="B4" s="146" t="s">
        <v>0</v>
      </c>
      <c r="C4" s="24" t="s">
        <v>212</v>
      </c>
      <c r="D4" s="24" t="s">
        <v>54</v>
      </c>
      <c r="E4" s="24" t="s">
        <v>1</v>
      </c>
      <c r="F4" s="26" t="s">
        <v>286</v>
      </c>
      <c r="G4" s="114" t="s">
        <v>435</v>
      </c>
      <c r="H4" s="170"/>
      <c r="I4" s="214"/>
      <c r="J4" s="214"/>
    </row>
    <row r="5" spans="1:11" ht="55.5" customHeight="1" x14ac:dyDescent="0.25">
      <c r="A5" s="29">
        <v>1</v>
      </c>
      <c r="B5" s="29" t="s">
        <v>2</v>
      </c>
      <c r="C5" s="287" t="s">
        <v>441</v>
      </c>
      <c r="D5" s="287"/>
      <c r="E5" s="287"/>
      <c r="F5" s="31"/>
      <c r="G5" s="267">
        <f>SUM(G6:G10)</f>
        <v>1032016.8096</v>
      </c>
    </row>
    <row r="6" spans="1:11" ht="30" customHeight="1" x14ac:dyDescent="0.25">
      <c r="A6" s="29" t="s">
        <v>56</v>
      </c>
      <c r="B6" s="58" t="s">
        <v>350</v>
      </c>
      <c r="C6" s="36" t="s">
        <v>213</v>
      </c>
      <c r="D6" s="30" t="s">
        <v>214</v>
      </c>
      <c r="E6" s="30" t="s">
        <v>215</v>
      </c>
      <c r="F6" s="31">
        <f>VLOOKUP(B6,'[1]Vat lieu'!$B$3:$E$382,4,0)</f>
        <v>5460</v>
      </c>
      <c r="G6" s="31">
        <f>F6*E6</f>
        <v>10.92</v>
      </c>
    </row>
    <row r="7" spans="1:11" ht="30" customHeight="1" x14ac:dyDescent="0.25">
      <c r="A7" s="29" t="s">
        <v>56</v>
      </c>
      <c r="B7" s="58" t="s">
        <v>351</v>
      </c>
      <c r="C7" s="36" t="s">
        <v>216</v>
      </c>
      <c r="D7" s="30" t="s">
        <v>217</v>
      </c>
      <c r="E7" s="30" t="s">
        <v>218</v>
      </c>
      <c r="F7" s="31">
        <f>VLOOKUP(B7,'[1]Vat lieu'!$B$3:$E$382,4,0)</f>
        <v>1454540</v>
      </c>
      <c r="G7" s="31">
        <f t="shared" ref="G7:G43" si="0">F7*E7</f>
        <v>945451</v>
      </c>
    </row>
    <row r="8" spans="1:11" ht="30" customHeight="1" x14ac:dyDescent="0.25">
      <c r="A8" s="29" t="s">
        <v>56</v>
      </c>
      <c r="B8" s="58" t="s">
        <v>352</v>
      </c>
      <c r="C8" s="36" t="s">
        <v>219</v>
      </c>
      <c r="D8" s="30" t="s">
        <v>220</v>
      </c>
      <c r="E8" s="30" t="s">
        <v>221</v>
      </c>
      <c r="F8" s="31">
        <f>VLOOKUP(B8,'[1]Vat lieu'!$B$3:$E$382,4,0)</f>
        <v>5460</v>
      </c>
      <c r="G8" s="31">
        <f t="shared" si="0"/>
        <v>109.2</v>
      </c>
    </row>
    <row r="9" spans="1:11" ht="30" customHeight="1" x14ac:dyDescent="0.25">
      <c r="A9" s="29" t="s">
        <v>56</v>
      </c>
      <c r="B9" s="58" t="s">
        <v>353</v>
      </c>
      <c r="C9" s="36" t="s">
        <v>222</v>
      </c>
      <c r="D9" s="30" t="s">
        <v>61</v>
      </c>
      <c r="E9" s="30" t="s">
        <v>155</v>
      </c>
      <c r="F9" s="31">
        <f>VLOOKUP(B9,'[1]Vat lieu'!$B$3:$E$382,4,0)</f>
        <v>50000</v>
      </c>
      <c r="G9" s="31">
        <f t="shared" si="0"/>
        <v>10000</v>
      </c>
    </row>
    <row r="10" spans="1:11" ht="30" customHeight="1" x14ac:dyDescent="0.25">
      <c r="A10" s="29"/>
      <c r="B10" s="58"/>
      <c r="C10" s="59" t="s">
        <v>453</v>
      </c>
      <c r="D10" s="60"/>
      <c r="E10" s="61">
        <v>0.08</v>
      </c>
      <c r="F10" s="31"/>
      <c r="G10" s="31">
        <f>SUM(G6:G9)*E10</f>
        <v>76445.689599999998</v>
      </c>
    </row>
    <row r="11" spans="1:11" ht="30" customHeight="1" x14ac:dyDescent="0.25">
      <c r="A11" s="29">
        <v>2</v>
      </c>
      <c r="B11" s="29" t="s">
        <v>3</v>
      </c>
      <c r="C11" s="44" t="s">
        <v>66</v>
      </c>
      <c r="D11" s="286" t="s">
        <v>223</v>
      </c>
      <c r="E11" s="286"/>
      <c r="F11" s="31"/>
      <c r="G11" s="33">
        <f>G5</f>
        <v>1032016.8096</v>
      </c>
    </row>
    <row r="12" spans="1:11" ht="30" customHeight="1" x14ac:dyDescent="0.25">
      <c r="A12" s="29">
        <v>3</v>
      </c>
      <c r="B12" s="29" t="s">
        <v>4</v>
      </c>
      <c r="C12" s="45" t="s">
        <v>224</v>
      </c>
      <c r="D12" s="286" t="s">
        <v>223</v>
      </c>
      <c r="E12" s="286"/>
      <c r="F12" s="31"/>
      <c r="G12" s="33">
        <f>G5</f>
        <v>1032016.8096</v>
      </c>
    </row>
    <row r="13" spans="1:11" ht="30" customHeight="1" x14ac:dyDescent="0.25">
      <c r="A13" s="29">
        <v>4</v>
      </c>
      <c r="B13" s="29" t="s">
        <v>5</v>
      </c>
      <c r="C13" s="51" t="s">
        <v>225</v>
      </c>
      <c r="D13" s="51"/>
      <c r="E13" s="51"/>
      <c r="F13" s="31"/>
      <c r="G13" s="33">
        <f>SUM(G14:G18)</f>
        <v>1041725.7936</v>
      </c>
    </row>
    <row r="14" spans="1:11" ht="30" customHeight="1" x14ac:dyDescent="0.25">
      <c r="A14" s="29" t="s">
        <v>56</v>
      </c>
      <c r="B14" s="58" t="s">
        <v>350</v>
      </c>
      <c r="C14" s="36" t="s">
        <v>213</v>
      </c>
      <c r="D14" s="30" t="s">
        <v>214</v>
      </c>
      <c r="E14" s="30" t="s">
        <v>215</v>
      </c>
      <c r="F14" s="31">
        <f>VLOOKUP(B14,'[1]Vat lieu'!$B$3:$E$382,4,0)</f>
        <v>5460</v>
      </c>
      <c r="G14" s="31">
        <f t="shared" si="0"/>
        <v>10.92</v>
      </c>
    </row>
    <row r="15" spans="1:11" ht="30" customHeight="1" x14ac:dyDescent="0.25">
      <c r="A15" s="29" t="s">
        <v>56</v>
      </c>
      <c r="B15" s="58" t="s">
        <v>353</v>
      </c>
      <c r="C15" s="36" t="s">
        <v>222</v>
      </c>
      <c r="D15" s="30" t="s">
        <v>61</v>
      </c>
      <c r="E15" s="30" t="s">
        <v>155</v>
      </c>
      <c r="F15" s="31">
        <f>VLOOKUP(B15,'[1]Vat lieu'!$B$3:$E$382,4,0)</f>
        <v>50000</v>
      </c>
      <c r="G15" s="31">
        <f t="shared" si="0"/>
        <v>10000</v>
      </c>
    </row>
    <row r="16" spans="1:11" ht="30" customHeight="1" x14ac:dyDescent="0.25">
      <c r="A16" s="179" t="s">
        <v>56</v>
      </c>
      <c r="B16" s="164" t="s">
        <v>354</v>
      </c>
      <c r="C16" s="165" t="s">
        <v>226</v>
      </c>
      <c r="D16" s="166" t="s">
        <v>61</v>
      </c>
      <c r="E16" s="166" t="s">
        <v>161</v>
      </c>
      <c r="F16" s="167">
        <f>VLOOKUP(B16,'[1]Vat lieu'!$B$3:$E$382,4,0)</f>
        <v>909100</v>
      </c>
      <c r="G16" s="167">
        <f t="shared" si="0"/>
        <v>454550</v>
      </c>
      <c r="H16" s="130"/>
      <c r="I16" s="130"/>
      <c r="J16" s="130"/>
      <c r="K16" s="130"/>
    </row>
    <row r="17" spans="1:11" ht="30" customHeight="1" x14ac:dyDescent="0.25">
      <c r="A17" s="178" t="s">
        <v>56</v>
      </c>
      <c r="B17" s="171" t="s">
        <v>355</v>
      </c>
      <c r="C17" s="172" t="s">
        <v>227</v>
      </c>
      <c r="D17" s="173" t="s">
        <v>61</v>
      </c>
      <c r="E17" s="173" t="s">
        <v>161</v>
      </c>
      <c r="F17" s="174">
        <f>VLOOKUP(B17,'[1]Vat lieu'!$B$3:$E$382,4,0)</f>
        <v>1000000</v>
      </c>
      <c r="G17" s="174">
        <f t="shared" si="0"/>
        <v>500000</v>
      </c>
      <c r="H17" s="168"/>
      <c r="I17" s="130"/>
      <c r="J17" s="130"/>
      <c r="K17" s="130"/>
    </row>
    <row r="18" spans="1:11" ht="30" customHeight="1" x14ac:dyDescent="0.25">
      <c r="A18" s="29"/>
      <c r="B18" s="58"/>
      <c r="C18" s="59" t="s">
        <v>453</v>
      </c>
      <c r="D18" s="60"/>
      <c r="E18" s="61">
        <v>0.08</v>
      </c>
      <c r="F18" s="31"/>
      <c r="G18" s="31">
        <f>SUM(G14:G17)*E18</f>
        <v>77164.873599999992</v>
      </c>
    </row>
    <row r="19" spans="1:11" ht="30" customHeight="1" x14ac:dyDescent="0.25">
      <c r="A19" s="29">
        <v>5</v>
      </c>
      <c r="B19" s="29" t="s">
        <v>6</v>
      </c>
      <c r="C19" s="282" t="s">
        <v>68</v>
      </c>
      <c r="D19" s="283"/>
      <c r="E19" s="284"/>
      <c r="F19" s="31"/>
      <c r="G19" s="33">
        <f>SUM(G20:G25)</f>
        <v>1068725.7936</v>
      </c>
    </row>
    <row r="20" spans="1:11" ht="30" customHeight="1" x14ac:dyDescent="0.25">
      <c r="A20" s="29" t="s">
        <v>56</v>
      </c>
      <c r="B20" s="58" t="s">
        <v>350</v>
      </c>
      <c r="C20" s="36" t="s">
        <v>213</v>
      </c>
      <c r="D20" s="30" t="s">
        <v>214</v>
      </c>
      <c r="E20" s="30" t="s">
        <v>215</v>
      </c>
      <c r="F20" s="31">
        <f>VLOOKUP(B20,'[1]Vat lieu'!$B$3:$E$382,4,0)</f>
        <v>5460</v>
      </c>
      <c r="G20" s="31">
        <f t="shared" si="0"/>
        <v>10.92</v>
      </c>
    </row>
    <row r="21" spans="1:11" ht="30" customHeight="1" x14ac:dyDescent="0.25">
      <c r="A21" s="29" t="s">
        <v>56</v>
      </c>
      <c r="B21" s="58" t="s">
        <v>353</v>
      </c>
      <c r="C21" s="36" t="s">
        <v>222</v>
      </c>
      <c r="D21" s="30" t="s">
        <v>61</v>
      </c>
      <c r="E21" s="30" t="s">
        <v>155</v>
      </c>
      <c r="F21" s="31">
        <f>VLOOKUP(B21,'[1]Vat lieu'!$B$3:$E$382,4,0)</f>
        <v>50000</v>
      </c>
      <c r="G21" s="31">
        <f t="shared" si="0"/>
        <v>10000</v>
      </c>
    </row>
    <row r="22" spans="1:11" ht="30" customHeight="1" x14ac:dyDescent="0.25">
      <c r="A22" s="29" t="s">
        <v>56</v>
      </c>
      <c r="B22" s="58" t="s">
        <v>356</v>
      </c>
      <c r="C22" s="36" t="s">
        <v>228</v>
      </c>
      <c r="D22" s="30" t="s">
        <v>229</v>
      </c>
      <c r="E22" s="43">
        <v>50</v>
      </c>
      <c r="F22" s="31">
        <f>VLOOKUP(B22,'[1]Vat lieu'!$B$3:$E$382,4,0)</f>
        <v>500</v>
      </c>
      <c r="G22" s="31">
        <f t="shared" si="0"/>
        <v>25000</v>
      </c>
    </row>
    <row r="23" spans="1:11" ht="30" customHeight="1" x14ac:dyDescent="0.25">
      <c r="A23" s="29" t="s">
        <v>56</v>
      </c>
      <c r="B23" s="58" t="s">
        <v>354</v>
      </c>
      <c r="C23" s="36" t="s">
        <v>226</v>
      </c>
      <c r="D23" s="30" t="s">
        <v>61</v>
      </c>
      <c r="E23" s="30" t="s">
        <v>161</v>
      </c>
      <c r="F23" s="31">
        <f>VLOOKUP(B23,'[1]Vat lieu'!$B$3:$E$382,4,0)</f>
        <v>909100</v>
      </c>
      <c r="G23" s="31">
        <f t="shared" si="0"/>
        <v>454550</v>
      </c>
    </row>
    <row r="24" spans="1:11" ht="30" customHeight="1" x14ac:dyDescent="0.25">
      <c r="A24" s="29" t="s">
        <v>56</v>
      </c>
      <c r="B24" s="58" t="s">
        <v>355</v>
      </c>
      <c r="C24" s="36" t="s">
        <v>227</v>
      </c>
      <c r="D24" s="30" t="s">
        <v>61</v>
      </c>
      <c r="E24" s="30" t="s">
        <v>161</v>
      </c>
      <c r="F24" s="31">
        <f>VLOOKUP(B24,'[1]Vat lieu'!$B$3:$E$382,4,0)</f>
        <v>1000000</v>
      </c>
      <c r="G24" s="31">
        <f t="shared" si="0"/>
        <v>500000</v>
      </c>
    </row>
    <row r="25" spans="1:11" ht="30" customHeight="1" x14ac:dyDescent="0.25">
      <c r="A25" s="29"/>
      <c r="B25" s="58"/>
      <c r="C25" s="59" t="s">
        <v>453</v>
      </c>
      <c r="D25" s="60"/>
      <c r="E25" s="61">
        <v>0.08</v>
      </c>
      <c r="F25" s="31"/>
      <c r="G25" s="31">
        <f>SUM(G20:G24)*E25</f>
        <v>79164.873599999992</v>
      </c>
    </row>
    <row r="26" spans="1:11" s="17" customFormat="1" ht="30" customHeight="1" x14ac:dyDescent="0.25">
      <c r="A26" s="30">
        <v>6</v>
      </c>
      <c r="B26" s="29" t="s">
        <v>7</v>
      </c>
      <c r="C26" s="313" t="s">
        <v>230</v>
      </c>
      <c r="D26" s="314"/>
      <c r="E26" s="315"/>
      <c r="F26" s="31"/>
      <c r="G26" s="33">
        <f>SUM(G27:G30)</f>
        <v>324992.43359999999</v>
      </c>
    </row>
    <row r="27" spans="1:11" ht="30" customHeight="1" x14ac:dyDescent="0.25">
      <c r="A27" s="29" t="s">
        <v>56</v>
      </c>
      <c r="B27" s="58" t="s">
        <v>350</v>
      </c>
      <c r="C27" s="36" t="s">
        <v>213</v>
      </c>
      <c r="D27" s="30" t="s">
        <v>214</v>
      </c>
      <c r="E27" s="30" t="s">
        <v>215</v>
      </c>
      <c r="F27" s="31">
        <f>VLOOKUP(B27,'[1]Vat lieu'!$B$3:$E$382,4,0)</f>
        <v>5460</v>
      </c>
      <c r="G27" s="31">
        <f t="shared" si="0"/>
        <v>10.92</v>
      </c>
    </row>
    <row r="28" spans="1:11" ht="30" customHeight="1" x14ac:dyDescent="0.25">
      <c r="A28" s="29" t="s">
        <v>56</v>
      </c>
      <c r="B28" s="58" t="s">
        <v>353</v>
      </c>
      <c r="C28" s="36" t="s">
        <v>222</v>
      </c>
      <c r="D28" s="30" t="s">
        <v>61</v>
      </c>
      <c r="E28" s="30" t="s">
        <v>155</v>
      </c>
      <c r="F28" s="31">
        <f>VLOOKUP(B28,'[1]Vat lieu'!$B$3:$E$382,4,0)</f>
        <v>50000</v>
      </c>
      <c r="G28" s="31">
        <f t="shared" si="0"/>
        <v>10000</v>
      </c>
    </row>
    <row r="29" spans="1:11" ht="30" customHeight="1" x14ac:dyDescent="0.25">
      <c r="A29" s="29" t="s">
        <v>56</v>
      </c>
      <c r="B29" s="58" t="s">
        <v>351</v>
      </c>
      <c r="C29" s="36" t="s">
        <v>216</v>
      </c>
      <c r="D29" s="30" t="s">
        <v>217</v>
      </c>
      <c r="E29" s="30" t="s">
        <v>155</v>
      </c>
      <c r="F29" s="31">
        <f>VLOOKUP(B29,'[1]Vat lieu'!$B$3:$E$382,4,0)</f>
        <v>1454540</v>
      </c>
      <c r="G29" s="31">
        <f t="shared" si="0"/>
        <v>290908</v>
      </c>
    </row>
    <row r="30" spans="1:11" ht="30" customHeight="1" x14ac:dyDescent="0.25">
      <c r="A30" s="179"/>
      <c r="B30" s="164"/>
      <c r="C30" s="175" t="s">
        <v>453</v>
      </c>
      <c r="D30" s="176"/>
      <c r="E30" s="177">
        <v>0.08</v>
      </c>
      <c r="F30" s="167"/>
      <c r="G30" s="167">
        <f>SUM(G27:G29)*E30</f>
        <v>24073.513599999998</v>
      </c>
      <c r="H30" s="168"/>
      <c r="I30" s="130"/>
      <c r="J30" s="130"/>
      <c r="K30" s="130"/>
    </row>
    <row r="31" spans="1:11" ht="60" customHeight="1" x14ac:dyDescent="0.25">
      <c r="A31" s="178">
        <v>7</v>
      </c>
      <c r="B31" s="178" t="s">
        <v>8</v>
      </c>
      <c r="C31" s="310" t="s">
        <v>438</v>
      </c>
      <c r="D31" s="311"/>
      <c r="E31" s="312"/>
      <c r="F31" s="174"/>
      <c r="G31" s="267">
        <f>SUM(G32:G38)</f>
        <v>1048579.4736000001</v>
      </c>
      <c r="H31" s="168"/>
      <c r="I31" s="130"/>
      <c r="J31" s="130"/>
      <c r="K31" s="130"/>
    </row>
    <row r="32" spans="1:11" ht="30" customHeight="1" x14ac:dyDescent="0.25">
      <c r="A32" s="29" t="s">
        <v>56</v>
      </c>
      <c r="B32" s="58" t="s">
        <v>357</v>
      </c>
      <c r="C32" s="36" t="s">
        <v>231</v>
      </c>
      <c r="D32" s="30" t="s">
        <v>232</v>
      </c>
      <c r="E32" s="43">
        <v>1.5</v>
      </c>
      <c r="F32" s="31">
        <f>VLOOKUP(B32,'[1]Vat lieu'!$B$3:$E$382,4,0)</f>
        <v>30</v>
      </c>
      <c r="G32" s="31">
        <f t="shared" si="0"/>
        <v>45</v>
      </c>
    </row>
    <row r="33" spans="1:11" ht="30" customHeight="1" x14ac:dyDescent="0.25">
      <c r="A33" s="29" t="s">
        <v>56</v>
      </c>
      <c r="B33" s="58" t="s">
        <v>350</v>
      </c>
      <c r="C33" s="36" t="s">
        <v>213</v>
      </c>
      <c r="D33" s="30" t="s">
        <v>214</v>
      </c>
      <c r="E33" s="30" t="s">
        <v>215</v>
      </c>
      <c r="F33" s="31">
        <f>VLOOKUP(B33,'[1]Vat lieu'!$B$3:$E$382,4,0)</f>
        <v>5460</v>
      </c>
      <c r="G33" s="31">
        <f t="shared" si="0"/>
        <v>10.92</v>
      </c>
    </row>
    <row r="34" spans="1:11" ht="30" customHeight="1" x14ac:dyDescent="0.25">
      <c r="A34" s="29" t="s">
        <v>56</v>
      </c>
      <c r="B34" s="58" t="s">
        <v>353</v>
      </c>
      <c r="C34" s="36" t="s">
        <v>222</v>
      </c>
      <c r="D34" s="30" t="s">
        <v>61</v>
      </c>
      <c r="E34" s="30" t="s">
        <v>155</v>
      </c>
      <c r="F34" s="31">
        <f>VLOOKUP(B34,'[1]Vat lieu'!$B$3:$E$382,4,0)</f>
        <v>50000</v>
      </c>
      <c r="G34" s="31">
        <f t="shared" si="0"/>
        <v>10000</v>
      </c>
    </row>
    <row r="35" spans="1:11" ht="30" customHeight="1" x14ac:dyDescent="0.25">
      <c r="A35" s="29" t="s">
        <v>56</v>
      </c>
      <c r="B35" s="58" t="s">
        <v>358</v>
      </c>
      <c r="C35" s="139" t="s">
        <v>233</v>
      </c>
      <c r="D35" s="30" t="s">
        <v>234</v>
      </c>
      <c r="E35" s="43">
        <v>10</v>
      </c>
      <c r="F35" s="31">
        <f>VLOOKUP(B35,'[1]Vat lieu'!$B$3:$E$382,4,0)</f>
        <v>770</v>
      </c>
      <c r="G35" s="31">
        <f t="shared" si="0"/>
        <v>7700</v>
      </c>
    </row>
    <row r="36" spans="1:11" ht="30" customHeight="1" x14ac:dyDescent="0.25">
      <c r="A36" s="29" t="s">
        <v>56</v>
      </c>
      <c r="B36" s="58" t="s">
        <v>358</v>
      </c>
      <c r="C36" s="139" t="s">
        <v>235</v>
      </c>
      <c r="D36" s="30" t="s">
        <v>234</v>
      </c>
      <c r="E36" s="43">
        <v>10</v>
      </c>
      <c r="F36" s="31">
        <f>VLOOKUP(B36,'[1]Vat lieu'!$B$3:$E$382,4,0)</f>
        <v>770</v>
      </c>
      <c r="G36" s="31">
        <f t="shared" si="0"/>
        <v>7700</v>
      </c>
    </row>
    <row r="37" spans="1:11" ht="30" customHeight="1" x14ac:dyDescent="0.25">
      <c r="A37" s="29" t="s">
        <v>56</v>
      </c>
      <c r="B37" s="58" t="s">
        <v>351</v>
      </c>
      <c r="C37" s="36" t="s">
        <v>216</v>
      </c>
      <c r="D37" s="30" t="s">
        <v>217</v>
      </c>
      <c r="E37" s="30" t="s">
        <v>218</v>
      </c>
      <c r="F37" s="31">
        <f>VLOOKUP(B37,'[1]Vat lieu'!$B$3:$E$382,4,0)</f>
        <v>1454540</v>
      </c>
      <c r="G37" s="31">
        <f t="shared" si="0"/>
        <v>945451</v>
      </c>
    </row>
    <row r="38" spans="1:11" ht="30" customHeight="1" x14ac:dyDescent="0.25">
      <c r="A38" s="29"/>
      <c r="B38" s="58"/>
      <c r="C38" s="59" t="s">
        <v>453</v>
      </c>
      <c r="D38" s="60"/>
      <c r="E38" s="61">
        <v>0.08</v>
      </c>
      <c r="F38" s="31"/>
      <c r="G38" s="31">
        <f>SUM(G32:G37)*E38</f>
        <v>77672.553599999999</v>
      </c>
    </row>
    <row r="39" spans="1:11" ht="30" customHeight="1" x14ac:dyDescent="0.25">
      <c r="A39" s="29">
        <v>8</v>
      </c>
      <c r="B39" s="29" t="s">
        <v>9</v>
      </c>
      <c r="C39" s="44" t="s">
        <v>177</v>
      </c>
      <c r="D39" s="289" t="s">
        <v>74</v>
      </c>
      <c r="E39" s="291"/>
      <c r="F39" s="31"/>
      <c r="G39" s="33">
        <f>G31</f>
        <v>1048579.4736000001</v>
      </c>
    </row>
    <row r="40" spans="1:11" ht="56.25" customHeight="1" x14ac:dyDescent="0.25">
      <c r="A40" s="29">
        <v>9</v>
      </c>
      <c r="B40" s="29" t="s">
        <v>10</v>
      </c>
      <c r="C40" s="287" t="s">
        <v>454</v>
      </c>
      <c r="D40" s="287"/>
      <c r="E40" s="287"/>
      <c r="F40" s="31"/>
      <c r="G40" s="33">
        <f>SUM(G41:G44)</f>
        <v>14699.793600000001</v>
      </c>
    </row>
    <row r="41" spans="1:11" ht="30" customHeight="1" x14ac:dyDescent="0.25">
      <c r="A41" s="29" t="s">
        <v>56</v>
      </c>
      <c r="B41" s="58" t="s">
        <v>360</v>
      </c>
      <c r="C41" s="36" t="s">
        <v>236</v>
      </c>
      <c r="D41" s="30" t="s">
        <v>61</v>
      </c>
      <c r="E41" s="43">
        <v>20</v>
      </c>
      <c r="F41" s="31">
        <f>VLOOKUP(B41,'[1]Vat lieu'!$B$3:$E$382,4,0)</f>
        <v>180</v>
      </c>
      <c r="G41" s="31">
        <f t="shared" si="0"/>
        <v>3600</v>
      </c>
    </row>
    <row r="42" spans="1:11" ht="30" customHeight="1" x14ac:dyDescent="0.25">
      <c r="A42" s="29" t="s">
        <v>56</v>
      </c>
      <c r="B42" s="58" t="s">
        <v>350</v>
      </c>
      <c r="C42" s="36" t="s">
        <v>213</v>
      </c>
      <c r="D42" s="30" t="s">
        <v>214</v>
      </c>
      <c r="E42" s="30" t="s">
        <v>215</v>
      </c>
      <c r="F42" s="31">
        <f>VLOOKUP(B42,'[1]Vat lieu'!$B$3:$E$382,4,0)</f>
        <v>5460</v>
      </c>
      <c r="G42" s="31">
        <f t="shared" si="0"/>
        <v>10.92</v>
      </c>
    </row>
    <row r="43" spans="1:11" ht="30" customHeight="1" x14ac:dyDescent="0.25">
      <c r="A43" s="29" t="s">
        <v>56</v>
      </c>
      <c r="B43" s="58" t="s">
        <v>353</v>
      </c>
      <c r="C43" s="36" t="s">
        <v>222</v>
      </c>
      <c r="D43" s="30" t="s">
        <v>61</v>
      </c>
      <c r="E43" s="30" t="s">
        <v>155</v>
      </c>
      <c r="F43" s="31">
        <f>VLOOKUP(B43,'[1]Vat lieu'!$B$3:$E$382,4,0)</f>
        <v>50000</v>
      </c>
      <c r="G43" s="31">
        <f t="shared" si="0"/>
        <v>10000</v>
      </c>
    </row>
    <row r="44" spans="1:11" ht="30" customHeight="1" x14ac:dyDescent="0.25">
      <c r="A44" s="29"/>
      <c r="B44" s="58"/>
      <c r="C44" s="59" t="s">
        <v>453</v>
      </c>
      <c r="D44" s="60"/>
      <c r="E44" s="61">
        <v>0.08</v>
      </c>
      <c r="F44" s="31"/>
      <c r="G44" s="31">
        <f>SUM(G41:G43)*E44</f>
        <v>1088.8736000000001</v>
      </c>
      <c r="H44" s="168"/>
      <c r="I44" s="130"/>
      <c r="J44" s="130"/>
      <c r="K44" s="130"/>
    </row>
    <row r="45" spans="1:11" ht="30" customHeight="1" x14ac:dyDescent="0.25">
      <c r="A45" s="29">
        <v>10</v>
      </c>
      <c r="B45" s="29" t="s">
        <v>11</v>
      </c>
      <c r="C45" s="112" t="s">
        <v>76</v>
      </c>
      <c r="D45" s="286" t="s">
        <v>77</v>
      </c>
      <c r="E45" s="286"/>
      <c r="F45" s="31"/>
      <c r="G45" s="33">
        <f>G40</f>
        <v>14699.793600000001</v>
      </c>
      <c r="H45" s="168"/>
      <c r="I45" s="130"/>
      <c r="J45" s="130"/>
      <c r="K45" s="130"/>
    </row>
    <row r="46" spans="1:11" ht="30" customHeight="1" x14ac:dyDescent="0.25">
      <c r="A46" s="29">
        <v>11</v>
      </c>
      <c r="B46" s="29" t="s">
        <v>12</v>
      </c>
      <c r="C46" s="44" t="s">
        <v>237</v>
      </c>
      <c r="D46" s="286" t="s">
        <v>77</v>
      </c>
      <c r="E46" s="286"/>
      <c r="F46" s="31"/>
      <c r="G46" s="33">
        <f>G40</f>
        <v>14699.793600000001</v>
      </c>
    </row>
    <row r="47" spans="1:11" ht="65.25" customHeight="1" x14ac:dyDescent="0.25">
      <c r="A47" s="30">
        <v>12</v>
      </c>
      <c r="B47" s="29" t="s">
        <v>13</v>
      </c>
      <c r="C47" s="307" t="s">
        <v>440</v>
      </c>
      <c r="D47" s="308"/>
      <c r="E47" s="309"/>
      <c r="F47" s="31"/>
      <c r="G47" s="267">
        <f>SUM(G48:G54)</f>
        <v>33448.5936</v>
      </c>
    </row>
    <row r="48" spans="1:11" ht="30" customHeight="1" x14ac:dyDescent="0.25">
      <c r="A48" s="29" t="s">
        <v>56</v>
      </c>
      <c r="B48" s="58" t="s">
        <v>361</v>
      </c>
      <c r="C48" s="36" t="s">
        <v>238</v>
      </c>
      <c r="D48" s="30" t="s">
        <v>234</v>
      </c>
      <c r="E48" s="43">
        <v>10</v>
      </c>
      <c r="F48" s="31">
        <f>VLOOKUP(B48,'[1]Vat lieu'!$B$3:$E$382,4,0)</f>
        <v>550</v>
      </c>
      <c r="G48" s="31">
        <f t="shared" ref="G48:G81" si="1">F48*E48</f>
        <v>5500</v>
      </c>
    </row>
    <row r="49" spans="1:7" ht="30" customHeight="1" x14ac:dyDescent="0.25">
      <c r="A49" s="29" t="s">
        <v>56</v>
      </c>
      <c r="B49" s="58" t="s">
        <v>358</v>
      </c>
      <c r="C49" s="36" t="s">
        <v>235</v>
      </c>
      <c r="D49" s="30" t="s">
        <v>234</v>
      </c>
      <c r="E49" s="43">
        <v>10</v>
      </c>
      <c r="F49" s="31">
        <f>VLOOKUP(B49,'[1]Vat lieu'!$B$3:$E$382,4,0)</f>
        <v>770</v>
      </c>
      <c r="G49" s="31">
        <f t="shared" si="1"/>
        <v>7700</v>
      </c>
    </row>
    <row r="50" spans="1:7" ht="30" customHeight="1" x14ac:dyDescent="0.25">
      <c r="A50" s="29" t="s">
        <v>56</v>
      </c>
      <c r="B50" s="58" t="s">
        <v>358</v>
      </c>
      <c r="C50" s="36" t="s">
        <v>233</v>
      </c>
      <c r="D50" s="30" t="s">
        <v>234</v>
      </c>
      <c r="E50" s="43">
        <v>10</v>
      </c>
      <c r="F50" s="31">
        <f>VLOOKUP(B50,'[1]Vat lieu'!$B$3:$E$382,4,0)</f>
        <v>770</v>
      </c>
      <c r="G50" s="31">
        <f t="shared" si="1"/>
        <v>7700</v>
      </c>
    </row>
    <row r="51" spans="1:7" ht="30" customHeight="1" x14ac:dyDescent="0.25">
      <c r="A51" s="29" t="s">
        <v>56</v>
      </c>
      <c r="B51" s="58" t="s">
        <v>357</v>
      </c>
      <c r="C51" s="36" t="s">
        <v>231</v>
      </c>
      <c r="D51" s="30" t="s">
        <v>239</v>
      </c>
      <c r="E51" s="43">
        <v>2</v>
      </c>
      <c r="F51" s="31">
        <f>VLOOKUP(B51,'[1]Vat lieu'!$B$3:$E$382,4,0)</f>
        <v>30</v>
      </c>
      <c r="G51" s="31">
        <f t="shared" si="1"/>
        <v>60</v>
      </c>
    </row>
    <row r="52" spans="1:7" ht="30" customHeight="1" x14ac:dyDescent="0.25">
      <c r="A52" s="29" t="s">
        <v>56</v>
      </c>
      <c r="B52" s="58" t="s">
        <v>350</v>
      </c>
      <c r="C52" s="139" t="s">
        <v>213</v>
      </c>
      <c r="D52" s="30" t="s">
        <v>214</v>
      </c>
      <c r="E52" s="30" t="s">
        <v>215</v>
      </c>
      <c r="F52" s="31">
        <f>VLOOKUP(B52,'[1]Vat lieu'!$B$3:$E$382,4,0)</f>
        <v>5460</v>
      </c>
      <c r="G52" s="31">
        <f t="shared" si="1"/>
        <v>10.92</v>
      </c>
    </row>
    <row r="53" spans="1:7" ht="30" customHeight="1" x14ac:dyDescent="0.25">
      <c r="A53" s="29" t="s">
        <v>56</v>
      </c>
      <c r="B53" s="58" t="s">
        <v>353</v>
      </c>
      <c r="C53" s="139" t="s">
        <v>222</v>
      </c>
      <c r="D53" s="30" t="s">
        <v>61</v>
      </c>
      <c r="E53" s="30" t="s">
        <v>155</v>
      </c>
      <c r="F53" s="31">
        <f>VLOOKUP(B53,'[1]Vat lieu'!$B$3:$E$382,4,0)</f>
        <v>50000</v>
      </c>
      <c r="G53" s="31">
        <f t="shared" si="1"/>
        <v>10000</v>
      </c>
    </row>
    <row r="54" spans="1:7" ht="30" customHeight="1" x14ac:dyDescent="0.25">
      <c r="A54" s="29"/>
      <c r="B54" s="58"/>
      <c r="C54" s="59" t="s">
        <v>453</v>
      </c>
      <c r="D54" s="60"/>
      <c r="E54" s="61">
        <v>0.08</v>
      </c>
      <c r="F54" s="31"/>
      <c r="G54" s="31">
        <f>SUM(G48:G53)*E54</f>
        <v>2477.6736000000001</v>
      </c>
    </row>
    <row r="55" spans="1:7" ht="30" customHeight="1" x14ac:dyDescent="0.25">
      <c r="A55" s="29">
        <v>13</v>
      </c>
      <c r="B55" s="29" t="s">
        <v>14</v>
      </c>
      <c r="C55" s="44" t="s">
        <v>82</v>
      </c>
      <c r="D55" s="286" t="s">
        <v>240</v>
      </c>
      <c r="E55" s="286"/>
      <c r="F55" s="31"/>
      <c r="G55" s="33">
        <f>G47</f>
        <v>33448.5936</v>
      </c>
    </row>
    <row r="56" spans="1:7" ht="30" customHeight="1" x14ac:dyDescent="0.25">
      <c r="A56" s="29">
        <v>14</v>
      </c>
      <c r="B56" s="29" t="s">
        <v>15</v>
      </c>
      <c r="C56" s="44" t="s">
        <v>241</v>
      </c>
      <c r="D56" s="286" t="s">
        <v>240</v>
      </c>
      <c r="E56" s="286"/>
      <c r="F56" s="31"/>
      <c r="G56" s="33">
        <f>G47</f>
        <v>33448.5936</v>
      </c>
    </row>
    <row r="57" spans="1:7" ht="30" customHeight="1" x14ac:dyDescent="0.25">
      <c r="A57" s="29">
        <v>15</v>
      </c>
      <c r="B57" s="29" t="s">
        <v>16</v>
      </c>
      <c r="C57" s="44" t="s">
        <v>242</v>
      </c>
      <c r="D57" s="286" t="s">
        <v>240</v>
      </c>
      <c r="E57" s="286"/>
      <c r="F57" s="31"/>
      <c r="G57" s="33">
        <f>G47</f>
        <v>33448.5936</v>
      </c>
    </row>
    <row r="58" spans="1:7" ht="30" customHeight="1" x14ac:dyDescent="0.25">
      <c r="A58" s="29">
        <v>16</v>
      </c>
      <c r="B58" s="29" t="s">
        <v>17</v>
      </c>
      <c r="C58" s="51" t="s">
        <v>175</v>
      </c>
      <c r="D58" s="51"/>
      <c r="E58" s="51"/>
      <c r="F58" s="31"/>
      <c r="G58" s="33">
        <f>SUM(G59:G64)</f>
        <v>1068725.7936</v>
      </c>
    </row>
    <row r="59" spans="1:7" ht="30" customHeight="1" x14ac:dyDescent="0.25">
      <c r="A59" s="29" t="s">
        <v>56</v>
      </c>
      <c r="B59" s="58" t="s">
        <v>350</v>
      </c>
      <c r="C59" s="36" t="s">
        <v>213</v>
      </c>
      <c r="D59" s="30" t="s">
        <v>214</v>
      </c>
      <c r="E59" s="30" t="s">
        <v>215</v>
      </c>
      <c r="F59" s="31">
        <f>VLOOKUP(B59,'[1]Vat lieu'!$B$3:$E$382,4,0)</f>
        <v>5460</v>
      </c>
      <c r="G59" s="31">
        <f t="shared" si="1"/>
        <v>10.92</v>
      </c>
    </row>
    <row r="60" spans="1:7" ht="30" customHeight="1" x14ac:dyDescent="0.25">
      <c r="A60" s="29" t="s">
        <v>56</v>
      </c>
      <c r="B60" s="58" t="s">
        <v>353</v>
      </c>
      <c r="C60" s="36" t="s">
        <v>222</v>
      </c>
      <c r="D60" s="30" t="s">
        <v>61</v>
      </c>
      <c r="E60" s="30" t="s">
        <v>155</v>
      </c>
      <c r="F60" s="31">
        <f>VLOOKUP(B60,'[1]Vat lieu'!$B$3:$E$382,4,0)</f>
        <v>50000</v>
      </c>
      <c r="G60" s="31">
        <f t="shared" si="1"/>
        <v>10000</v>
      </c>
    </row>
    <row r="61" spans="1:7" ht="30" customHeight="1" x14ac:dyDescent="0.25">
      <c r="A61" s="29" t="s">
        <v>56</v>
      </c>
      <c r="B61" s="58" t="s">
        <v>354</v>
      </c>
      <c r="C61" s="36" t="s">
        <v>226</v>
      </c>
      <c r="D61" s="30" t="s">
        <v>243</v>
      </c>
      <c r="E61" s="30" t="s">
        <v>161</v>
      </c>
      <c r="F61" s="31">
        <f>VLOOKUP(B61,'[1]Vat lieu'!$B$3:$E$382,4,0)</f>
        <v>909100</v>
      </c>
      <c r="G61" s="31">
        <f t="shared" si="1"/>
        <v>454550</v>
      </c>
    </row>
    <row r="62" spans="1:7" ht="30" customHeight="1" x14ac:dyDescent="0.25">
      <c r="A62" s="29" t="s">
        <v>56</v>
      </c>
      <c r="B62" s="58" t="s">
        <v>356</v>
      </c>
      <c r="C62" s="36" t="s">
        <v>228</v>
      </c>
      <c r="D62" s="30" t="s">
        <v>229</v>
      </c>
      <c r="E62" s="43">
        <v>50</v>
      </c>
      <c r="F62" s="31">
        <f>VLOOKUP(B62,'[1]Vat lieu'!$B$3:$E$382,4,0)</f>
        <v>500</v>
      </c>
      <c r="G62" s="31">
        <f t="shared" si="1"/>
        <v>25000</v>
      </c>
    </row>
    <row r="63" spans="1:7" ht="30" customHeight="1" x14ac:dyDescent="0.25">
      <c r="A63" s="29" t="s">
        <v>56</v>
      </c>
      <c r="B63" s="58" t="s">
        <v>355</v>
      </c>
      <c r="C63" s="36" t="s">
        <v>227</v>
      </c>
      <c r="D63" s="30" t="s">
        <v>244</v>
      </c>
      <c r="E63" s="30" t="s">
        <v>161</v>
      </c>
      <c r="F63" s="31">
        <f>VLOOKUP(B63,'[1]Vat lieu'!$B$3:$E$382,4,0)</f>
        <v>1000000</v>
      </c>
      <c r="G63" s="31">
        <f t="shared" si="1"/>
        <v>500000</v>
      </c>
    </row>
    <row r="64" spans="1:7" ht="30" customHeight="1" x14ac:dyDescent="0.25">
      <c r="A64" s="29"/>
      <c r="B64" s="58"/>
      <c r="C64" s="59" t="s">
        <v>453</v>
      </c>
      <c r="D64" s="60"/>
      <c r="E64" s="61">
        <v>0.08</v>
      </c>
      <c r="F64" s="31"/>
      <c r="G64" s="31">
        <f>SUM(G59:G63)*E64</f>
        <v>79164.873599999992</v>
      </c>
    </row>
    <row r="65" spans="1:7" ht="30" customHeight="1" x14ac:dyDescent="0.25">
      <c r="A65" s="29">
        <v>17</v>
      </c>
      <c r="B65" s="29" t="s">
        <v>18</v>
      </c>
      <c r="C65" s="51" t="s">
        <v>177</v>
      </c>
      <c r="D65" s="51"/>
      <c r="E65" s="51"/>
      <c r="F65" s="31"/>
      <c r="G65" s="33">
        <f>SUM(G66:G70)</f>
        <v>19160.193599999999</v>
      </c>
    </row>
    <row r="66" spans="1:7" ht="30" customHeight="1" x14ac:dyDescent="0.25">
      <c r="A66" s="29" t="s">
        <v>56</v>
      </c>
      <c r="B66" s="58" t="s">
        <v>358</v>
      </c>
      <c r="C66" s="36" t="s">
        <v>245</v>
      </c>
      <c r="D66" s="30" t="s">
        <v>234</v>
      </c>
      <c r="E66" s="43">
        <v>10</v>
      </c>
      <c r="F66" s="31">
        <f>VLOOKUP(B66,'[1]Vat lieu'!$B$3:$E$382,4,0)</f>
        <v>770</v>
      </c>
      <c r="G66" s="31">
        <f t="shared" si="1"/>
        <v>7700</v>
      </c>
    </row>
    <row r="67" spans="1:7" ht="30" customHeight="1" x14ac:dyDescent="0.25">
      <c r="A67" s="29" t="s">
        <v>56</v>
      </c>
      <c r="B67" s="58" t="s">
        <v>357</v>
      </c>
      <c r="C67" s="36" t="s">
        <v>231</v>
      </c>
      <c r="D67" s="30" t="s">
        <v>234</v>
      </c>
      <c r="E67" s="43">
        <v>1</v>
      </c>
      <c r="F67" s="31">
        <f>VLOOKUP(B67,'[1]Vat lieu'!$B$3:$E$382,4,0)</f>
        <v>30</v>
      </c>
      <c r="G67" s="31">
        <f t="shared" si="1"/>
        <v>30</v>
      </c>
    </row>
    <row r="68" spans="1:7" ht="30" customHeight="1" x14ac:dyDescent="0.25">
      <c r="A68" s="29" t="s">
        <v>56</v>
      </c>
      <c r="B68" s="58" t="s">
        <v>350</v>
      </c>
      <c r="C68" s="36" t="s">
        <v>213</v>
      </c>
      <c r="D68" s="30" t="s">
        <v>214</v>
      </c>
      <c r="E68" s="30" t="s">
        <v>215</v>
      </c>
      <c r="F68" s="31">
        <f>VLOOKUP(B68,'[1]Vat lieu'!$B$3:$E$382,4,0)</f>
        <v>5460</v>
      </c>
      <c r="G68" s="31">
        <f t="shared" si="1"/>
        <v>10.92</v>
      </c>
    </row>
    <row r="69" spans="1:7" ht="30" customHeight="1" x14ac:dyDescent="0.25">
      <c r="A69" s="29" t="s">
        <v>56</v>
      </c>
      <c r="B69" s="58" t="s">
        <v>353</v>
      </c>
      <c r="C69" s="139" t="s">
        <v>222</v>
      </c>
      <c r="D69" s="30" t="s">
        <v>61</v>
      </c>
      <c r="E69" s="30" t="s">
        <v>155</v>
      </c>
      <c r="F69" s="31">
        <f>VLOOKUP(B69,'[1]Vat lieu'!$B$3:$E$382,4,0)</f>
        <v>50000</v>
      </c>
      <c r="G69" s="31">
        <f t="shared" si="1"/>
        <v>10000</v>
      </c>
    </row>
    <row r="70" spans="1:7" ht="30" customHeight="1" x14ac:dyDescent="0.25">
      <c r="A70" s="29"/>
      <c r="B70" s="58"/>
      <c r="C70" s="59" t="s">
        <v>453</v>
      </c>
      <c r="D70" s="60"/>
      <c r="E70" s="61">
        <v>0.08</v>
      </c>
      <c r="F70" s="31"/>
      <c r="G70" s="31">
        <f>SUM(G66:G69)*E70</f>
        <v>1419.2736</v>
      </c>
    </row>
    <row r="71" spans="1:7" ht="66" customHeight="1" x14ac:dyDescent="0.25">
      <c r="A71" s="29">
        <v>18</v>
      </c>
      <c r="B71" s="29" t="s">
        <v>19</v>
      </c>
      <c r="C71" s="287" t="s">
        <v>401</v>
      </c>
      <c r="D71" s="287"/>
      <c r="E71" s="287"/>
      <c r="F71" s="31"/>
      <c r="G71" s="267">
        <f>SUM(G72:G75)</f>
        <v>15477.393599999999</v>
      </c>
    </row>
    <row r="72" spans="1:7" ht="30" customHeight="1" x14ac:dyDescent="0.25">
      <c r="A72" s="29" t="s">
        <v>56</v>
      </c>
      <c r="B72" s="58" t="s">
        <v>360</v>
      </c>
      <c r="C72" s="36" t="s">
        <v>236</v>
      </c>
      <c r="D72" s="30" t="s">
        <v>61</v>
      </c>
      <c r="E72" s="43">
        <v>24</v>
      </c>
      <c r="F72" s="31">
        <f>VLOOKUP(B72,'[1]Vat lieu'!$B$3:$E$382,4,0)</f>
        <v>180</v>
      </c>
      <c r="G72" s="31">
        <f t="shared" si="1"/>
        <v>4320</v>
      </c>
    </row>
    <row r="73" spans="1:7" ht="30" customHeight="1" x14ac:dyDescent="0.25">
      <c r="A73" s="29" t="s">
        <v>56</v>
      </c>
      <c r="B73" s="58" t="s">
        <v>350</v>
      </c>
      <c r="C73" s="36" t="s">
        <v>213</v>
      </c>
      <c r="D73" s="30" t="s">
        <v>214</v>
      </c>
      <c r="E73" s="30" t="s">
        <v>215</v>
      </c>
      <c r="F73" s="31">
        <f>VLOOKUP(B73,'[1]Vat lieu'!$B$3:$E$382,4,0)</f>
        <v>5460</v>
      </c>
      <c r="G73" s="31">
        <f t="shared" si="1"/>
        <v>10.92</v>
      </c>
    </row>
    <row r="74" spans="1:7" ht="30" customHeight="1" x14ac:dyDescent="0.25">
      <c r="A74" s="29" t="s">
        <v>56</v>
      </c>
      <c r="B74" s="58" t="s">
        <v>353</v>
      </c>
      <c r="C74" s="36" t="s">
        <v>222</v>
      </c>
      <c r="D74" s="30" t="s">
        <v>61</v>
      </c>
      <c r="E74" s="30" t="s">
        <v>155</v>
      </c>
      <c r="F74" s="31">
        <f>VLOOKUP(B74,'[1]Vat lieu'!$B$3:$E$382,4,0)</f>
        <v>50000</v>
      </c>
      <c r="G74" s="31">
        <f t="shared" si="1"/>
        <v>10000</v>
      </c>
    </row>
    <row r="75" spans="1:7" ht="30" customHeight="1" x14ac:dyDescent="0.25">
      <c r="A75" s="29"/>
      <c r="B75" s="58"/>
      <c r="C75" s="59" t="s">
        <v>453</v>
      </c>
      <c r="D75" s="60"/>
      <c r="E75" s="61">
        <v>0.08</v>
      </c>
      <c r="F75" s="31"/>
      <c r="G75" s="31">
        <f>SUM(G72:G74)*E75</f>
        <v>1146.4736</v>
      </c>
    </row>
    <row r="76" spans="1:7" ht="39" customHeight="1" x14ac:dyDescent="0.25">
      <c r="A76" s="29">
        <v>19</v>
      </c>
      <c r="B76" s="29" t="s">
        <v>20</v>
      </c>
      <c r="C76" s="45" t="s">
        <v>89</v>
      </c>
      <c r="D76" s="286" t="s">
        <v>90</v>
      </c>
      <c r="E76" s="286"/>
      <c r="F76" s="31"/>
      <c r="G76" s="268">
        <f>G71</f>
        <v>15477.393599999999</v>
      </c>
    </row>
    <row r="77" spans="1:7" ht="43.5" customHeight="1" x14ac:dyDescent="0.25">
      <c r="A77" s="29">
        <v>20</v>
      </c>
      <c r="B77" s="29" t="s">
        <v>21</v>
      </c>
      <c r="C77" s="45" t="s">
        <v>246</v>
      </c>
      <c r="D77" s="286" t="s">
        <v>90</v>
      </c>
      <c r="E77" s="286"/>
      <c r="F77" s="31"/>
      <c r="G77" s="268">
        <f>G71</f>
        <v>15477.393599999999</v>
      </c>
    </row>
    <row r="78" spans="1:7" ht="36" customHeight="1" x14ac:dyDescent="0.25">
      <c r="A78" s="29">
        <v>21</v>
      </c>
      <c r="B78" s="29" t="s">
        <v>22</v>
      </c>
      <c r="C78" s="51" t="s">
        <v>177</v>
      </c>
      <c r="D78" s="51"/>
      <c r="E78" s="51"/>
      <c r="F78" s="31"/>
      <c r="G78" s="268">
        <f>SUM(G79:G82)</f>
        <v>14699.793600000001</v>
      </c>
    </row>
    <row r="79" spans="1:7" ht="30" customHeight="1" x14ac:dyDescent="0.25">
      <c r="A79" s="29" t="s">
        <v>56</v>
      </c>
      <c r="B79" s="58" t="s">
        <v>360</v>
      </c>
      <c r="C79" s="36" t="s">
        <v>236</v>
      </c>
      <c r="D79" s="30" t="s">
        <v>61</v>
      </c>
      <c r="E79" s="43">
        <v>20</v>
      </c>
      <c r="F79" s="31">
        <f>VLOOKUP(B79,'[1]Vat lieu'!$B$3:$E$382,4,0)</f>
        <v>180</v>
      </c>
      <c r="G79" s="31">
        <f t="shared" si="1"/>
        <v>3600</v>
      </c>
    </row>
    <row r="80" spans="1:7" ht="30" customHeight="1" x14ac:dyDescent="0.25">
      <c r="A80" s="29" t="s">
        <v>56</v>
      </c>
      <c r="B80" s="58" t="s">
        <v>350</v>
      </c>
      <c r="C80" s="36" t="s">
        <v>213</v>
      </c>
      <c r="D80" s="30" t="s">
        <v>214</v>
      </c>
      <c r="E80" s="30" t="s">
        <v>215</v>
      </c>
      <c r="F80" s="31">
        <f>VLOOKUP(B80,'[1]Vat lieu'!$B$3:$E$382,4,0)</f>
        <v>5460</v>
      </c>
      <c r="G80" s="31">
        <f t="shared" si="1"/>
        <v>10.92</v>
      </c>
    </row>
    <row r="81" spans="1:7" ht="30" customHeight="1" x14ac:dyDescent="0.25">
      <c r="A81" s="29" t="s">
        <v>56</v>
      </c>
      <c r="B81" s="58" t="s">
        <v>353</v>
      </c>
      <c r="C81" s="36" t="s">
        <v>222</v>
      </c>
      <c r="D81" s="30" t="s">
        <v>61</v>
      </c>
      <c r="E81" s="30" t="s">
        <v>155</v>
      </c>
      <c r="F81" s="31">
        <f>VLOOKUP(B81,'[1]Vat lieu'!$B$3:$E$382,4,0)</f>
        <v>50000</v>
      </c>
      <c r="G81" s="31">
        <f t="shared" si="1"/>
        <v>10000</v>
      </c>
    </row>
    <row r="82" spans="1:7" ht="30" customHeight="1" x14ac:dyDescent="0.25">
      <c r="A82" s="49"/>
      <c r="B82" s="49"/>
      <c r="C82" s="62" t="s">
        <v>453</v>
      </c>
      <c r="D82" s="63"/>
      <c r="E82" s="64">
        <v>0.08</v>
      </c>
      <c r="F82" s="48"/>
      <c r="G82" s="48">
        <f>SUM(G79:G81)*E82</f>
        <v>1088.8736000000001</v>
      </c>
    </row>
    <row r="98" spans="1:7" x14ac:dyDescent="0.25">
      <c r="A98" s="131"/>
      <c r="B98" s="131"/>
      <c r="C98" s="130"/>
      <c r="D98" s="130"/>
      <c r="E98" s="130"/>
      <c r="F98" s="129"/>
      <c r="G98" s="133"/>
    </row>
    <row r="99" spans="1:7" x14ac:dyDescent="0.25">
      <c r="A99" s="131"/>
      <c r="B99" s="131"/>
      <c r="C99" s="130"/>
      <c r="D99" s="130"/>
      <c r="E99" s="130"/>
      <c r="F99" s="129"/>
      <c r="G99" s="133"/>
    </row>
    <row r="100" spans="1:7" x14ac:dyDescent="0.25">
      <c r="A100" s="131"/>
      <c r="B100" s="131"/>
      <c r="C100" s="130"/>
      <c r="D100" s="130"/>
      <c r="E100" s="130"/>
      <c r="F100" s="129"/>
      <c r="G100" s="133"/>
    </row>
    <row r="107" spans="1:7" x14ac:dyDescent="0.25">
      <c r="A107" s="216"/>
      <c r="B107" s="216"/>
      <c r="C107" s="153"/>
      <c r="D107" s="153"/>
      <c r="E107" s="153"/>
      <c r="F107" s="217"/>
      <c r="G107" s="158"/>
    </row>
  </sheetData>
  <mergeCells count="20">
    <mergeCell ref="D12:E12"/>
    <mergeCell ref="F3:G3"/>
    <mergeCell ref="A2:G2"/>
    <mergeCell ref="A1:G1"/>
    <mergeCell ref="D76:E76"/>
    <mergeCell ref="C31:E31"/>
    <mergeCell ref="C5:E5"/>
    <mergeCell ref="D11:E11"/>
    <mergeCell ref="C19:E19"/>
    <mergeCell ref="C26:E26"/>
    <mergeCell ref="D39:E39"/>
    <mergeCell ref="D77:E77"/>
    <mergeCell ref="D56:E56"/>
    <mergeCell ref="D57:E57"/>
    <mergeCell ref="C71:E71"/>
    <mergeCell ref="C40:E40"/>
    <mergeCell ref="D45:E45"/>
    <mergeCell ref="D46:E46"/>
    <mergeCell ref="C47:E47"/>
    <mergeCell ref="D55:E55"/>
  </mergeCells>
  <pageMargins left="0.55118110236220474" right="0.31496062992125984" top="0.59055118110236227" bottom="0.51181102362204722" header="0.31496062992125984" footer="0.31496062992125984"/>
  <pageSetup paperSize="9" firstPageNumber="13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62"/>
  <sheetViews>
    <sheetView workbookViewId="0">
      <pane ySplit="3" topLeftCell="A160" activePane="bottomLeft" state="frozen"/>
      <selection activeCell="D5" sqref="D5"/>
      <selection pane="bottomLeft" activeCell="D5" sqref="D5"/>
    </sheetView>
  </sheetViews>
  <sheetFormatPr defaultRowHeight="15.75" x14ac:dyDescent="0.25"/>
  <cols>
    <col min="1" max="1" width="5.28515625" style="1" customWidth="1"/>
    <col min="2" max="2" width="8.42578125" style="20" customWidth="1"/>
    <col min="3" max="3" width="26.140625" customWidth="1"/>
    <col min="4" max="4" width="7.85546875" customWidth="1"/>
    <col min="5" max="5" width="8.7109375" customWidth="1"/>
    <col min="6" max="6" width="7.42578125" customWidth="1"/>
    <col min="7" max="7" width="11.140625" style="3" customWidth="1"/>
    <col min="8" max="8" width="9.42578125" style="5" customWidth="1"/>
    <col min="9" max="9" width="11" style="5" customWidth="1"/>
    <col min="11" max="11" width="10.85546875" customWidth="1"/>
  </cols>
  <sheetData>
    <row r="1" spans="1:11" ht="30" customHeight="1" x14ac:dyDescent="0.25">
      <c r="A1" s="316" t="s">
        <v>533</v>
      </c>
      <c r="B1" s="316"/>
      <c r="C1" s="316"/>
      <c r="D1" s="316"/>
      <c r="E1" s="316"/>
      <c r="F1" s="316"/>
      <c r="G1" s="316"/>
      <c r="H1" s="316"/>
      <c r="I1" s="316"/>
    </row>
    <row r="2" spans="1:11" ht="30" customHeight="1" x14ac:dyDescent="0.25">
      <c r="A2" s="6"/>
      <c r="B2" s="21"/>
      <c r="C2" s="2"/>
      <c r="D2" s="2"/>
      <c r="E2" s="2"/>
      <c r="F2" s="2"/>
      <c r="H2" s="298" t="s">
        <v>502</v>
      </c>
      <c r="I2" s="298"/>
    </row>
    <row r="3" spans="1:11" ht="54.75" customHeight="1" x14ac:dyDescent="0.25">
      <c r="A3" s="24" t="s">
        <v>52</v>
      </c>
      <c r="B3" s="24" t="s">
        <v>0</v>
      </c>
      <c r="C3" s="24" t="s">
        <v>53</v>
      </c>
      <c r="D3" s="24" t="s">
        <v>54</v>
      </c>
      <c r="E3" s="24" t="s">
        <v>55</v>
      </c>
      <c r="F3" s="24" t="s">
        <v>1</v>
      </c>
      <c r="G3" s="26" t="s">
        <v>286</v>
      </c>
      <c r="H3" s="24" t="s">
        <v>445</v>
      </c>
      <c r="I3" s="26" t="s">
        <v>435</v>
      </c>
    </row>
    <row r="4" spans="1:11" s="7" customFormat="1" ht="63" customHeight="1" x14ac:dyDescent="0.25">
      <c r="A4" s="29">
        <v>1</v>
      </c>
      <c r="B4" s="145" t="s">
        <v>23</v>
      </c>
      <c r="C4" s="282" t="s">
        <v>441</v>
      </c>
      <c r="D4" s="283"/>
      <c r="E4" s="283"/>
      <c r="F4" s="284"/>
      <c r="G4" s="33"/>
      <c r="H4" s="33"/>
      <c r="I4" s="268">
        <f>SUM(I5:I20)</f>
        <v>10325.074786324787</v>
      </c>
    </row>
    <row r="5" spans="1:11" ht="30" customHeight="1" x14ac:dyDescent="0.25">
      <c r="A5" s="30" t="s">
        <v>56</v>
      </c>
      <c r="B5" s="100" t="s">
        <v>305</v>
      </c>
      <c r="C5" s="36" t="s">
        <v>93</v>
      </c>
      <c r="D5" s="30" t="s">
        <v>65</v>
      </c>
      <c r="E5" s="30">
        <v>10</v>
      </c>
      <c r="F5" s="30" t="s">
        <v>94</v>
      </c>
      <c r="G5" s="31">
        <f>VLOOKUP(B5,'[1]DUNG CU'!$B$3:$E$270,4,0)</f>
        <v>30000</v>
      </c>
      <c r="H5" s="31">
        <f>G5/(E5*26)</f>
        <v>115.38461538461539</v>
      </c>
      <c r="I5" s="31">
        <f>H5*F5</f>
        <v>11.53846153846154</v>
      </c>
    </row>
    <row r="6" spans="1:11" ht="30" customHeight="1" x14ac:dyDescent="0.25">
      <c r="A6" s="30" t="s">
        <v>56</v>
      </c>
      <c r="B6" s="100" t="s">
        <v>306</v>
      </c>
      <c r="C6" s="36" t="s">
        <v>95</v>
      </c>
      <c r="D6" s="30" t="s">
        <v>65</v>
      </c>
      <c r="E6" s="30">
        <v>12</v>
      </c>
      <c r="F6" s="30" t="s">
        <v>96</v>
      </c>
      <c r="G6" s="31">
        <f>VLOOKUP(B6,'[1]DUNG CU'!$B$3:$E$270,4,0)</f>
        <v>30000</v>
      </c>
      <c r="H6" s="31">
        <f t="shared" ref="H6:H19" si="0">G6/(E6*26)</f>
        <v>96.15384615384616</v>
      </c>
      <c r="I6" s="31">
        <f t="shared" ref="I6:I62" si="1">H6*F6</f>
        <v>38.461538461538467</v>
      </c>
    </row>
    <row r="7" spans="1:11" ht="30" customHeight="1" x14ac:dyDescent="0.25">
      <c r="A7" s="30" t="s">
        <v>56</v>
      </c>
      <c r="B7" s="100" t="s">
        <v>307</v>
      </c>
      <c r="C7" s="36" t="s">
        <v>97</v>
      </c>
      <c r="D7" s="30" t="s">
        <v>65</v>
      </c>
      <c r="E7" s="30">
        <v>72</v>
      </c>
      <c r="F7" s="30" t="s">
        <v>94</v>
      </c>
      <c r="G7" s="31">
        <f>VLOOKUP(B7,'[1]DUNG CU'!$B$3:$E$270,4,0)</f>
        <v>3800000</v>
      </c>
      <c r="H7" s="31">
        <f t="shared" si="0"/>
        <v>2029.91452991453</v>
      </c>
      <c r="I7" s="31">
        <f t="shared" si="1"/>
        <v>202.991452991453</v>
      </c>
    </row>
    <row r="8" spans="1:11" ht="30" customHeight="1" x14ac:dyDescent="0.25">
      <c r="A8" s="30" t="s">
        <v>56</v>
      </c>
      <c r="B8" s="100" t="s">
        <v>308</v>
      </c>
      <c r="C8" s="36" t="s">
        <v>98</v>
      </c>
      <c r="D8" s="30" t="s">
        <v>65</v>
      </c>
      <c r="E8" s="30">
        <v>72</v>
      </c>
      <c r="F8" s="30" t="s">
        <v>96</v>
      </c>
      <c r="G8" s="31">
        <f>VLOOKUP(B8,'[1]DUNG CU'!$B$3:$E$270,4,0)</f>
        <v>2850000</v>
      </c>
      <c r="H8" s="31">
        <f t="shared" si="0"/>
        <v>1522.4358974358975</v>
      </c>
      <c r="I8" s="31">
        <f t="shared" si="1"/>
        <v>608.97435897435901</v>
      </c>
    </row>
    <row r="9" spans="1:11" ht="30" customHeight="1" x14ac:dyDescent="0.25">
      <c r="A9" s="30" t="s">
        <v>56</v>
      </c>
      <c r="B9" s="100" t="s">
        <v>309</v>
      </c>
      <c r="C9" s="36" t="s">
        <v>99</v>
      </c>
      <c r="D9" s="30" t="s">
        <v>100</v>
      </c>
      <c r="E9" s="30" t="s">
        <v>101</v>
      </c>
      <c r="F9" s="30" t="s">
        <v>102</v>
      </c>
      <c r="G9" s="31">
        <f>VLOOKUP(B9,'[1]DUNG CU'!$B$3:$E$270,4,0)</f>
        <v>80000</v>
      </c>
      <c r="H9" s="31">
        <f t="shared" si="0"/>
        <v>10256.410256410256</v>
      </c>
      <c r="I9" s="31">
        <f t="shared" si="1"/>
        <v>102.56410256410255</v>
      </c>
    </row>
    <row r="10" spans="1:11" ht="30" customHeight="1" x14ac:dyDescent="0.25">
      <c r="A10" s="30" t="s">
        <v>56</v>
      </c>
      <c r="B10" s="100" t="s">
        <v>310</v>
      </c>
      <c r="C10" s="36" t="s">
        <v>103</v>
      </c>
      <c r="D10" s="30" t="s">
        <v>65</v>
      </c>
      <c r="E10" s="30">
        <v>3</v>
      </c>
      <c r="F10" s="30">
        <v>1</v>
      </c>
      <c r="G10" s="31">
        <f>VLOOKUP(B10,'[1]DUNG CU'!$B$3:$E$270,4,0)</f>
        <v>350000</v>
      </c>
      <c r="H10" s="31">
        <f t="shared" si="0"/>
        <v>4487.1794871794873</v>
      </c>
      <c r="I10" s="31">
        <f t="shared" si="1"/>
        <v>4487.1794871794873</v>
      </c>
    </row>
    <row r="11" spans="1:11" ht="30" customHeight="1" x14ac:dyDescent="0.25">
      <c r="A11" s="30" t="s">
        <v>56</v>
      </c>
      <c r="B11" s="100" t="s">
        <v>311</v>
      </c>
      <c r="C11" s="36" t="s">
        <v>104</v>
      </c>
      <c r="D11" s="30" t="s">
        <v>65</v>
      </c>
      <c r="E11" s="30">
        <v>72</v>
      </c>
      <c r="F11" s="30" t="s">
        <v>96</v>
      </c>
      <c r="G11" s="31">
        <f>VLOOKUP(B11,'[1]DUNG CU'!$B$3:$E$270,4,0)</f>
        <v>80000</v>
      </c>
      <c r="H11" s="31">
        <f t="shared" si="0"/>
        <v>42.735042735042732</v>
      </c>
      <c r="I11" s="31">
        <f t="shared" si="1"/>
        <v>17.094017094017094</v>
      </c>
    </row>
    <row r="12" spans="1:11" ht="30" customHeight="1" x14ac:dyDescent="0.25">
      <c r="A12" s="30" t="s">
        <v>56</v>
      </c>
      <c r="B12" s="100" t="s">
        <v>325</v>
      </c>
      <c r="C12" s="36" t="s">
        <v>105</v>
      </c>
      <c r="D12" s="30" t="s">
        <v>65</v>
      </c>
      <c r="E12" s="30">
        <v>6</v>
      </c>
      <c r="F12" s="30" t="s">
        <v>106</v>
      </c>
      <c r="G12" s="31">
        <f>VLOOKUP(B12,'[1]DUNG CU'!$B$3:$E$270,4,0)</f>
        <v>30000</v>
      </c>
      <c r="H12" s="31">
        <f t="shared" si="0"/>
        <v>192.30769230769232</v>
      </c>
      <c r="I12" s="31">
        <f t="shared" si="1"/>
        <v>9.6153846153846168</v>
      </c>
    </row>
    <row r="13" spans="1:11" ht="30" customHeight="1" x14ac:dyDescent="0.25">
      <c r="A13" s="30" t="s">
        <v>56</v>
      </c>
      <c r="B13" s="100" t="s">
        <v>300</v>
      </c>
      <c r="C13" s="36" t="s">
        <v>79</v>
      </c>
      <c r="D13" s="30" t="s">
        <v>65</v>
      </c>
      <c r="E13" s="30">
        <v>6</v>
      </c>
      <c r="F13" s="30">
        <v>2</v>
      </c>
      <c r="G13" s="31">
        <f>VLOOKUP(B13,'[1]DUNG CU'!$B$3:$E$270,4,0)</f>
        <v>30000</v>
      </c>
      <c r="H13" s="31">
        <f t="shared" si="0"/>
        <v>192.30769230769232</v>
      </c>
      <c r="I13" s="31">
        <f t="shared" si="1"/>
        <v>384.61538461538464</v>
      </c>
    </row>
    <row r="14" spans="1:11" ht="30" customHeight="1" x14ac:dyDescent="0.25">
      <c r="A14" s="30" t="s">
        <v>56</v>
      </c>
      <c r="B14" s="100" t="s">
        <v>322</v>
      </c>
      <c r="C14" s="36" t="s">
        <v>107</v>
      </c>
      <c r="D14" s="30" t="s">
        <v>65</v>
      </c>
      <c r="E14" s="30">
        <v>6</v>
      </c>
      <c r="F14" s="30" t="s">
        <v>108</v>
      </c>
      <c r="G14" s="31">
        <f>VLOOKUP(B14,'[1]DUNG CU'!$B$3:$E$270,4,0)</f>
        <v>4600000</v>
      </c>
      <c r="H14" s="31">
        <f t="shared" si="0"/>
        <v>29487.179487179488</v>
      </c>
      <c r="I14" s="31">
        <f t="shared" si="1"/>
        <v>589.74358974358972</v>
      </c>
    </row>
    <row r="15" spans="1:11" ht="30" customHeight="1" x14ac:dyDescent="0.25">
      <c r="A15" s="180" t="s">
        <v>56</v>
      </c>
      <c r="B15" s="181" t="s">
        <v>321</v>
      </c>
      <c r="C15" s="182" t="s">
        <v>109</v>
      </c>
      <c r="D15" s="180" t="s">
        <v>65</v>
      </c>
      <c r="E15" s="180">
        <v>6</v>
      </c>
      <c r="F15" s="180" t="s">
        <v>106</v>
      </c>
      <c r="G15" s="183">
        <f>VLOOKUP(B15,'[1]DUNG CU'!$B$3:$E$270,4,0)</f>
        <v>8800000</v>
      </c>
      <c r="H15" s="183">
        <f t="shared" si="0"/>
        <v>56410.256410256414</v>
      </c>
      <c r="I15" s="183">
        <f t="shared" si="1"/>
        <v>2820.5128205128208</v>
      </c>
      <c r="J15" s="168"/>
      <c r="K15" s="130"/>
    </row>
    <row r="16" spans="1:11" ht="30" customHeight="1" x14ac:dyDescent="0.25">
      <c r="A16" s="30" t="s">
        <v>56</v>
      </c>
      <c r="B16" s="100" t="s">
        <v>312</v>
      </c>
      <c r="C16" s="113" t="s">
        <v>110</v>
      </c>
      <c r="D16" s="30" t="s">
        <v>65</v>
      </c>
      <c r="E16" s="30">
        <v>36</v>
      </c>
      <c r="F16" s="30" t="s">
        <v>111</v>
      </c>
      <c r="G16" s="31">
        <f>VLOOKUP(B16,'[1]DUNG CU'!$B$3:$E$270,4,0)</f>
        <v>500000</v>
      </c>
      <c r="H16" s="31">
        <f t="shared" si="0"/>
        <v>534.18803418803418</v>
      </c>
      <c r="I16" s="31">
        <f t="shared" si="1"/>
        <v>37.393162393162399</v>
      </c>
      <c r="J16" s="168"/>
      <c r="K16" s="130"/>
    </row>
    <row r="17" spans="1:11" ht="30" customHeight="1" x14ac:dyDescent="0.25">
      <c r="A17" s="30" t="s">
        <v>56</v>
      </c>
      <c r="B17" s="100" t="s">
        <v>313</v>
      </c>
      <c r="C17" s="139" t="s">
        <v>112</v>
      </c>
      <c r="D17" s="30" t="s">
        <v>65</v>
      </c>
      <c r="E17" s="30">
        <v>36</v>
      </c>
      <c r="F17" s="30" t="s">
        <v>111</v>
      </c>
      <c r="G17" s="31">
        <f>VLOOKUP(B17,'[1]DUNG CU'!$B$3:$E$270,4,0)</f>
        <v>250000</v>
      </c>
      <c r="H17" s="31">
        <f t="shared" si="0"/>
        <v>267.09401709401709</v>
      </c>
      <c r="I17" s="31">
        <f t="shared" si="1"/>
        <v>18.696581196581199</v>
      </c>
      <c r="J17" s="168"/>
      <c r="K17" s="130"/>
    </row>
    <row r="18" spans="1:11" ht="30" customHeight="1" x14ac:dyDescent="0.25">
      <c r="A18" s="30" t="s">
        <v>56</v>
      </c>
      <c r="B18" s="100" t="s">
        <v>314</v>
      </c>
      <c r="C18" s="139" t="s">
        <v>113</v>
      </c>
      <c r="D18" s="30" t="s">
        <v>81</v>
      </c>
      <c r="E18" s="30">
        <v>24</v>
      </c>
      <c r="F18" s="30" t="s">
        <v>96</v>
      </c>
      <c r="G18" s="31">
        <f>VLOOKUP(B18,'[1]DUNG CU'!$B$3:$E$270,4,0)</f>
        <v>80000</v>
      </c>
      <c r="H18" s="31">
        <f t="shared" si="0"/>
        <v>128.2051282051282</v>
      </c>
      <c r="I18" s="31">
        <f t="shared" si="1"/>
        <v>51.282051282051285</v>
      </c>
    </row>
    <row r="19" spans="1:11" ht="30" customHeight="1" x14ac:dyDescent="0.25">
      <c r="A19" s="30" t="s">
        <v>56</v>
      </c>
      <c r="B19" s="100" t="s">
        <v>315</v>
      </c>
      <c r="C19" s="36" t="s">
        <v>114</v>
      </c>
      <c r="D19" s="30" t="s">
        <v>65</v>
      </c>
      <c r="E19" s="30">
        <v>60</v>
      </c>
      <c r="F19" s="30" t="s">
        <v>115</v>
      </c>
      <c r="G19" s="31">
        <f>VLOOKUP(B19,'[1]DUNG CU'!$B$3:$E$270,4,0)</f>
        <v>3000000</v>
      </c>
      <c r="H19" s="31">
        <f t="shared" si="0"/>
        <v>1923.0769230769231</v>
      </c>
      <c r="I19" s="31">
        <f t="shared" si="1"/>
        <v>5.7692307692307692</v>
      </c>
    </row>
    <row r="20" spans="1:11" ht="30" customHeight="1" x14ac:dyDescent="0.25">
      <c r="A20" s="30"/>
      <c r="B20" s="32"/>
      <c r="C20" s="101" t="s">
        <v>434</v>
      </c>
      <c r="D20" s="30"/>
      <c r="E20" s="30"/>
      <c r="F20" s="102">
        <v>0.1</v>
      </c>
      <c r="G20" s="31"/>
      <c r="H20" s="31"/>
      <c r="I20" s="31">
        <f>SUM(I5:I19)*F20</f>
        <v>938.64316239316258</v>
      </c>
    </row>
    <row r="21" spans="1:11" s="7" customFormat="1" ht="28.5" customHeight="1" x14ac:dyDescent="0.25">
      <c r="A21" s="29">
        <v>2</v>
      </c>
      <c r="B21" s="29" t="s">
        <v>24</v>
      </c>
      <c r="C21" s="282" t="s">
        <v>66</v>
      </c>
      <c r="D21" s="283"/>
      <c r="E21" s="283"/>
      <c r="F21" s="284"/>
      <c r="G21" s="33"/>
      <c r="H21" s="33"/>
      <c r="I21" s="33">
        <f>SUM(I22:I41)</f>
        <v>37119.946581196586</v>
      </c>
    </row>
    <row r="22" spans="1:11" ht="30" customHeight="1" x14ac:dyDescent="0.25">
      <c r="A22" s="30" t="s">
        <v>56</v>
      </c>
      <c r="B22" s="100" t="s">
        <v>305</v>
      </c>
      <c r="C22" s="36" t="s">
        <v>93</v>
      </c>
      <c r="D22" s="30" t="s">
        <v>65</v>
      </c>
      <c r="E22" s="30">
        <v>10</v>
      </c>
      <c r="F22" s="30" t="s">
        <v>94</v>
      </c>
      <c r="G22" s="31">
        <f>VLOOKUP(B22,'[1]DUNG CU'!$B$3:$E$270,4,0)</f>
        <v>30000</v>
      </c>
      <c r="H22" s="31">
        <f>G22/(E22*26)</f>
        <v>115.38461538461539</v>
      </c>
      <c r="I22" s="31">
        <f t="shared" si="1"/>
        <v>11.53846153846154</v>
      </c>
    </row>
    <row r="23" spans="1:11" ht="30" customHeight="1" x14ac:dyDescent="0.25">
      <c r="A23" s="30" t="s">
        <v>56</v>
      </c>
      <c r="B23" s="100" t="s">
        <v>306</v>
      </c>
      <c r="C23" s="36" t="s">
        <v>95</v>
      </c>
      <c r="D23" s="30" t="s">
        <v>65</v>
      </c>
      <c r="E23" s="30">
        <v>12</v>
      </c>
      <c r="F23" s="30" t="s">
        <v>96</v>
      </c>
      <c r="G23" s="31">
        <f>VLOOKUP(B23,'[1]DUNG CU'!$B$3:$E$270,4,0)</f>
        <v>30000</v>
      </c>
      <c r="H23" s="31">
        <f t="shared" ref="H23:H40" si="2">G23/(E23*26)</f>
        <v>96.15384615384616</v>
      </c>
      <c r="I23" s="31">
        <f t="shared" si="1"/>
        <v>38.461538461538467</v>
      </c>
    </row>
    <row r="24" spans="1:11" ht="30" customHeight="1" x14ac:dyDescent="0.25">
      <c r="A24" s="30" t="s">
        <v>56</v>
      </c>
      <c r="B24" s="100" t="s">
        <v>307</v>
      </c>
      <c r="C24" s="36" t="s">
        <v>97</v>
      </c>
      <c r="D24" s="30" t="s">
        <v>65</v>
      </c>
      <c r="E24" s="30">
        <v>72</v>
      </c>
      <c r="F24" s="30" t="s">
        <v>94</v>
      </c>
      <c r="G24" s="31">
        <f>VLOOKUP(B24,'[1]DUNG CU'!$B$3:$E$270,4,0)</f>
        <v>3800000</v>
      </c>
      <c r="H24" s="31">
        <f t="shared" si="2"/>
        <v>2029.91452991453</v>
      </c>
      <c r="I24" s="31">
        <f t="shared" si="1"/>
        <v>202.991452991453</v>
      </c>
    </row>
    <row r="25" spans="1:11" ht="30" customHeight="1" x14ac:dyDescent="0.25">
      <c r="A25" s="30" t="s">
        <v>56</v>
      </c>
      <c r="B25" s="100" t="s">
        <v>308</v>
      </c>
      <c r="C25" s="36" t="s">
        <v>98</v>
      </c>
      <c r="D25" s="30" t="s">
        <v>65</v>
      </c>
      <c r="E25" s="30">
        <v>72</v>
      </c>
      <c r="F25" s="30" t="s">
        <v>96</v>
      </c>
      <c r="G25" s="31">
        <f>VLOOKUP(B25,'[1]DUNG CU'!$B$3:$E$270,4,0)</f>
        <v>2850000</v>
      </c>
      <c r="H25" s="31">
        <f t="shared" si="2"/>
        <v>1522.4358974358975</v>
      </c>
      <c r="I25" s="31">
        <f t="shared" si="1"/>
        <v>608.97435897435901</v>
      </c>
    </row>
    <row r="26" spans="1:11" ht="30" customHeight="1" x14ac:dyDescent="0.25">
      <c r="A26" s="30" t="s">
        <v>56</v>
      </c>
      <c r="B26" s="100" t="s">
        <v>309</v>
      </c>
      <c r="C26" s="36" t="s">
        <v>99</v>
      </c>
      <c r="D26" s="30" t="s">
        <v>100</v>
      </c>
      <c r="E26" s="30" t="s">
        <v>101</v>
      </c>
      <c r="F26" s="30" t="s">
        <v>102</v>
      </c>
      <c r="G26" s="31">
        <f>VLOOKUP(B26,'[1]DUNG CU'!$B$3:$E$270,4,0)</f>
        <v>80000</v>
      </c>
      <c r="H26" s="31">
        <f t="shared" si="2"/>
        <v>10256.410256410256</v>
      </c>
      <c r="I26" s="31">
        <f t="shared" si="1"/>
        <v>102.56410256410255</v>
      </c>
    </row>
    <row r="27" spans="1:11" ht="30" customHeight="1" x14ac:dyDescent="0.25">
      <c r="A27" s="30" t="s">
        <v>56</v>
      </c>
      <c r="B27" s="100" t="s">
        <v>310</v>
      </c>
      <c r="C27" s="36" t="s">
        <v>103</v>
      </c>
      <c r="D27" s="30" t="s">
        <v>65</v>
      </c>
      <c r="E27" s="30">
        <v>3</v>
      </c>
      <c r="F27" s="30">
        <v>1</v>
      </c>
      <c r="G27" s="31">
        <f>VLOOKUP(B27,'[1]DUNG CU'!$B$3:$E$270,4,0)</f>
        <v>350000</v>
      </c>
      <c r="H27" s="31">
        <f t="shared" si="2"/>
        <v>4487.1794871794873</v>
      </c>
      <c r="I27" s="31">
        <f t="shared" si="1"/>
        <v>4487.1794871794873</v>
      </c>
    </row>
    <row r="28" spans="1:11" ht="30" customHeight="1" x14ac:dyDescent="0.25">
      <c r="A28" s="30" t="s">
        <v>56</v>
      </c>
      <c r="B28" s="100" t="s">
        <v>311</v>
      </c>
      <c r="C28" s="36" t="s">
        <v>104</v>
      </c>
      <c r="D28" s="30" t="s">
        <v>65</v>
      </c>
      <c r="E28" s="30">
        <v>72</v>
      </c>
      <c r="F28" s="30" t="s">
        <v>96</v>
      </c>
      <c r="G28" s="31">
        <f>VLOOKUP(B28,'[1]DUNG CU'!$B$3:$E$270,4,0)</f>
        <v>80000</v>
      </c>
      <c r="H28" s="31">
        <f t="shared" si="2"/>
        <v>42.735042735042732</v>
      </c>
      <c r="I28" s="31">
        <f t="shared" si="1"/>
        <v>17.094017094017094</v>
      </c>
    </row>
    <row r="29" spans="1:11" ht="30" customHeight="1" x14ac:dyDescent="0.25">
      <c r="A29" s="180" t="s">
        <v>56</v>
      </c>
      <c r="B29" s="181" t="s">
        <v>325</v>
      </c>
      <c r="C29" s="182" t="s">
        <v>105</v>
      </c>
      <c r="D29" s="180" t="s">
        <v>65</v>
      </c>
      <c r="E29" s="180">
        <v>6</v>
      </c>
      <c r="F29" s="180" t="s">
        <v>106</v>
      </c>
      <c r="G29" s="183">
        <f>VLOOKUP(B29,'[1]DUNG CU'!$B$3:$E$270,4,0)</f>
        <v>30000</v>
      </c>
      <c r="H29" s="183">
        <f t="shared" si="2"/>
        <v>192.30769230769232</v>
      </c>
      <c r="I29" s="183">
        <f t="shared" si="1"/>
        <v>9.6153846153846168</v>
      </c>
    </row>
    <row r="30" spans="1:11" ht="30" customHeight="1" x14ac:dyDescent="0.25">
      <c r="A30" s="180" t="s">
        <v>56</v>
      </c>
      <c r="B30" s="181" t="s">
        <v>300</v>
      </c>
      <c r="C30" s="182" t="s">
        <v>79</v>
      </c>
      <c r="D30" s="180" t="s">
        <v>65</v>
      </c>
      <c r="E30" s="180">
        <v>6</v>
      </c>
      <c r="F30" s="180">
        <v>2</v>
      </c>
      <c r="G30" s="183">
        <f>VLOOKUP(B30,'[1]DUNG CU'!$B$3:$E$270,4,0)</f>
        <v>30000</v>
      </c>
      <c r="H30" s="183">
        <f t="shared" si="2"/>
        <v>192.30769230769232</v>
      </c>
      <c r="I30" s="183">
        <f t="shared" si="1"/>
        <v>384.61538461538464</v>
      </c>
      <c r="J30" s="130"/>
      <c r="K30" s="130"/>
    </row>
    <row r="31" spans="1:11" ht="30" customHeight="1" x14ac:dyDescent="0.25">
      <c r="A31" s="77" t="s">
        <v>56</v>
      </c>
      <c r="B31" s="147" t="s">
        <v>322</v>
      </c>
      <c r="C31" s="148" t="s">
        <v>107</v>
      </c>
      <c r="D31" s="77" t="s">
        <v>65</v>
      </c>
      <c r="E31" s="77">
        <v>6</v>
      </c>
      <c r="F31" s="77" t="s">
        <v>108</v>
      </c>
      <c r="G31" s="69">
        <f>VLOOKUP(B31,'[1]DUNG CU'!$B$3:$E$270,4,0)</f>
        <v>4600000</v>
      </c>
      <c r="H31" s="69">
        <f t="shared" si="2"/>
        <v>29487.179487179488</v>
      </c>
      <c r="I31" s="69">
        <f t="shared" si="1"/>
        <v>589.74358974358972</v>
      </c>
      <c r="J31" s="130"/>
      <c r="K31" s="130"/>
    </row>
    <row r="32" spans="1:11" ht="30" customHeight="1" x14ac:dyDescent="0.25">
      <c r="A32" s="77" t="s">
        <v>56</v>
      </c>
      <c r="B32" s="147" t="s">
        <v>321</v>
      </c>
      <c r="C32" s="148" t="s">
        <v>109</v>
      </c>
      <c r="D32" s="77" t="s">
        <v>65</v>
      </c>
      <c r="E32" s="77">
        <v>6</v>
      </c>
      <c r="F32" s="77" t="s">
        <v>106</v>
      </c>
      <c r="G32" s="69">
        <f>VLOOKUP(B32,'[1]DUNG CU'!$B$3:$E$270,4,0)</f>
        <v>8800000</v>
      </c>
      <c r="H32" s="69">
        <f t="shared" si="2"/>
        <v>56410.256410256414</v>
      </c>
      <c r="I32" s="69">
        <f t="shared" si="1"/>
        <v>2820.5128205128208</v>
      </c>
    </row>
    <row r="33" spans="1:11" ht="30" customHeight="1" x14ac:dyDescent="0.25">
      <c r="A33" s="74" t="s">
        <v>56</v>
      </c>
      <c r="B33" s="150" t="s">
        <v>312</v>
      </c>
      <c r="C33" s="75" t="s">
        <v>110</v>
      </c>
      <c r="D33" s="74" t="s">
        <v>65</v>
      </c>
      <c r="E33" s="74">
        <v>36</v>
      </c>
      <c r="F33" s="74" t="s">
        <v>111</v>
      </c>
      <c r="G33" s="48">
        <f>VLOOKUP(B33,'[1]DUNG CU'!$B$3:$E$270,4,0)</f>
        <v>500000</v>
      </c>
      <c r="H33" s="48">
        <f t="shared" si="2"/>
        <v>534.18803418803418</v>
      </c>
      <c r="I33" s="48">
        <f t="shared" si="1"/>
        <v>37.393162393162399</v>
      </c>
    </row>
    <row r="34" spans="1:11" ht="30" customHeight="1" x14ac:dyDescent="0.25">
      <c r="A34" s="77" t="s">
        <v>56</v>
      </c>
      <c r="B34" s="147" t="s">
        <v>313</v>
      </c>
      <c r="C34" s="148" t="s">
        <v>112</v>
      </c>
      <c r="D34" s="77" t="s">
        <v>65</v>
      </c>
      <c r="E34" s="77">
        <v>36</v>
      </c>
      <c r="F34" s="77" t="s">
        <v>111</v>
      </c>
      <c r="G34" s="69">
        <f>VLOOKUP(B34,'[1]DUNG CU'!$B$3:$E$270,4,0)</f>
        <v>250000</v>
      </c>
      <c r="H34" s="69">
        <f t="shared" si="2"/>
        <v>267.09401709401709</v>
      </c>
      <c r="I34" s="69">
        <f t="shared" si="1"/>
        <v>18.696581196581199</v>
      </c>
    </row>
    <row r="35" spans="1:11" ht="30" customHeight="1" x14ac:dyDescent="0.25">
      <c r="A35" s="30" t="s">
        <v>56</v>
      </c>
      <c r="B35" s="100" t="s">
        <v>314</v>
      </c>
      <c r="C35" s="36" t="s">
        <v>113</v>
      </c>
      <c r="D35" s="30" t="s">
        <v>81</v>
      </c>
      <c r="E35" s="30">
        <v>24</v>
      </c>
      <c r="F35" s="30" t="s">
        <v>96</v>
      </c>
      <c r="G35" s="31">
        <f>VLOOKUP(B35,'[1]DUNG CU'!$B$3:$E$270,4,0)</f>
        <v>80000</v>
      </c>
      <c r="H35" s="31">
        <f t="shared" si="2"/>
        <v>128.2051282051282</v>
      </c>
      <c r="I35" s="31">
        <f t="shared" si="1"/>
        <v>51.282051282051285</v>
      </c>
    </row>
    <row r="36" spans="1:11" ht="30" customHeight="1" x14ac:dyDescent="0.25">
      <c r="A36" s="30" t="s">
        <v>56</v>
      </c>
      <c r="B36" s="100" t="s">
        <v>315</v>
      </c>
      <c r="C36" s="36" t="s">
        <v>114</v>
      </c>
      <c r="D36" s="30" t="s">
        <v>65</v>
      </c>
      <c r="E36" s="30">
        <v>60</v>
      </c>
      <c r="F36" s="30" t="s">
        <v>115</v>
      </c>
      <c r="G36" s="31">
        <f>VLOOKUP(B36,'[1]DUNG CU'!$B$3:$E$270,4,0)</f>
        <v>3000000</v>
      </c>
      <c r="H36" s="31">
        <f t="shared" si="2"/>
        <v>1923.0769230769231</v>
      </c>
      <c r="I36" s="31">
        <f t="shared" si="1"/>
        <v>5.7692307692307692</v>
      </c>
    </row>
    <row r="37" spans="1:11" ht="30" customHeight="1" x14ac:dyDescent="0.25">
      <c r="A37" s="30" t="s">
        <v>56</v>
      </c>
      <c r="B37" s="100" t="s">
        <v>317</v>
      </c>
      <c r="C37" s="36" t="s">
        <v>116</v>
      </c>
      <c r="D37" s="30" t="s">
        <v>65</v>
      </c>
      <c r="E37" s="30">
        <v>6</v>
      </c>
      <c r="F37" s="30">
        <v>5</v>
      </c>
      <c r="G37" s="31">
        <f>VLOOKUP(B37,'[1]DUNG CU'!$B$3:$E$270,4,0)</f>
        <v>80000</v>
      </c>
      <c r="H37" s="31">
        <f t="shared" si="2"/>
        <v>512.82051282051282</v>
      </c>
      <c r="I37" s="31">
        <f t="shared" si="1"/>
        <v>2564.102564102564</v>
      </c>
    </row>
    <row r="38" spans="1:11" ht="30" customHeight="1" x14ac:dyDescent="0.25">
      <c r="A38" s="30" t="s">
        <v>56</v>
      </c>
      <c r="B38" s="100" t="s">
        <v>318</v>
      </c>
      <c r="C38" s="36" t="s">
        <v>117</v>
      </c>
      <c r="D38" s="30" t="s">
        <v>65</v>
      </c>
      <c r="E38" s="30">
        <v>6</v>
      </c>
      <c r="F38" s="30">
        <v>5</v>
      </c>
      <c r="G38" s="31">
        <f>VLOOKUP(B38,'[1]DUNG CU'!$B$3:$E$270,4,0)</f>
        <v>70000</v>
      </c>
      <c r="H38" s="31">
        <f t="shared" si="2"/>
        <v>448.71794871794873</v>
      </c>
      <c r="I38" s="31">
        <f t="shared" si="1"/>
        <v>2243.5897435897436</v>
      </c>
    </row>
    <row r="39" spans="1:11" ht="30" customHeight="1" x14ac:dyDescent="0.25">
      <c r="A39" s="30" t="s">
        <v>56</v>
      </c>
      <c r="B39" s="100" t="s">
        <v>319</v>
      </c>
      <c r="C39" s="36" t="s">
        <v>118</v>
      </c>
      <c r="D39" s="30" t="s">
        <v>65</v>
      </c>
      <c r="E39" s="30">
        <v>6</v>
      </c>
      <c r="F39" s="30">
        <v>5</v>
      </c>
      <c r="G39" s="31">
        <f>VLOOKUP(B39,'[1]DUNG CU'!$B$3:$E$270,4,0)</f>
        <v>110000</v>
      </c>
      <c r="H39" s="31">
        <f t="shared" si="2"/>
        <v>705.12820512820508</v>
      </c>
      <c r="I39" s="31">
        <f t="shared" si="1"/>
        <v>3525.6410256410254</v>
      </c>
    </row>
    <row r="40" spans="1:11" ht="30" customHeight="1" x14ac:dyDescent="0.25">
      <c r="A40" s="30" t="s">
        <v>56</v>
      </c>
      <c r="B40" s="100" t="s">
        <v>326</v>
      </c>
      <c r="C40" s="36" t="s">
        <v>119</v>
      </c>
      <c r="D40" s="30" t="s">
        <v>65</v>
      </c>
      <c r="E40" s="30">
        <v>6</v>
      </c>
      <c r="F40" s="30">
        <v>10</v>
      </c>
      <c r="G40" s="31">
        <f>VLOOKUP(B40,'[1]DUNG CU'!$B$3:$E$270,4,0)</f>
        <v>250000</v>
      </c>
      <c r="H40" s="31">
        <f t="shared" si="2"/>
        <v>1602.5641025641025</v>
      </c>
      <c r="I40" s="31">
        <f t="shared" si="1"/>
        <v>16025.641025641025</v>
      </c>
    </row>
    <row r="41" spans="1:11" ht="30" customHeight="1" x14ac:dyDescent="0.25">
      <c r="A41" s="30"/>
      <c r="B41" s="32"/>
      <c r="C41" s="101" t="s">
        <v>434</v>
      </c>
      <c r="D41" s="30"/>
      <c r="E41" s="30"/>
      <c r="F41" s="102">
        <v>0.1</v>
      </c>
      <c r="G41" s="31"/>
      <c r="H41" s="31"/>
      <c r="I41" s="31">
        <f>SUM(I22:I40)*F41</f>
        <v>3374.5405982905986</v>
      </c>
    </row>
    <row r="42" spans="1:11" s="7" customFormat="1" ht="30" customHeight="1" x14ac:dyDescent="0.25">
      <c r="A42" s="29">
        <v>3</v>
      </c>
      <c r="B42" s="29" t="s">
        <v>25</v>
      </c>
      <c r="C42" s="282" t="s">
        <v>120</v>
      </c>
      <c r="D42" s="283"/>
      <c r="E42" s="283"/>
      <c r="F42" s="284"/>
      <c r="G42" s="33"/>
      <c r="H42" s="33"/>
      <c r="I42" s="33">
        <f>SUM(I43:I63)</f>
        <v>37331.485042735047</v>
      </c>
    </row>
    <row r="43" spans="1:11" ht="30" customHeight="1" x14ac:dyDescent="0.25">
      <c r="A43" s="30" t="s">
        <v>56</v>
      </c>
      <c r="B43" s="100" t="s">
        <v>305</v>
      </c>
      <c r="C43" s="36" t="s">
        <v>93</v>
      </c>
      <c r="D43" s="30" t="s">
        <v>65</v>
      </c>
      <c r="E43" s="30">
        <v>10</v>
      </c>
      <c r="F43" s="30" t="s">
        <v>94</v>
      </c>
      <c r="G43" s="31">
        <f>VLOOKUP(B43,'[1]DUNG CU'!$B$3:$E$270,4,0)</f>
        <v>30000</v>
      </c>
      <c r="H43" s="31">
        <f>G43/(E43*26)</f>
        <v>115.38461538461539</v>
      </c>
      <c r="I43" s="31">
        <f t="shared" si="1"/>
        <v>11.53846153846154</v>
      </c>
    </row>
    <row r="44" spans="1:11" ht="30" customHeight="1" x14ac:dyDescent="0.25">
      <c r="A44" s="30" t="s">
        <v>56</v>
      </c>
      <c r="B44" s="100" t="s">
        <v>306</v>
      </c>
      <c r="C44" s="113" t="s">
        <v>95</v>
      </c>
      <c r="D44" s="30" t="s">
        <v>65</v>
      </c>
      <c r="E44" s="30">
        <v>12</v>
      </c>
      <c r="F44" s="30" t="s">
        <v>96</v>
      </c>
      <c r="G44" s="31">
        <f>VLOOKUP(B44,'[1]DUNG CU'!$B$3:$E$270,4,0)</f>
        <v>30000</v>
      </c>
      <c r="H44" s="31">
        <f t="shared" ref="H44:H62" si="3">G44/(E44*26)</f>
        <v>96.15384615384616</v>
      </c>
      <c r="I44" s="31">
        <f t="shared" si="1"/>
        <v>38.461538461538467</v>
      </c>
      <c r="J44" s="168"/>
      <c r="K44" s="130"/>
    </row>
    <row r="45" spans="1:11" ht="30" customHeight="1" x14ac:dyDescent="0.25">
      <c r="A45" s="30" t="s">
        <v>56</v>
      </c>
      <c r="B45" s="100" t="s">
        <v>307</v>
      </c>
      <c r="C45" s="113" t="s">
        <v>97</v>
      </c>
      <c r="D45" s="30" t="s">
        <v>65</v>
      </c>
      <c r="E45" s="30">
        <v>72</v>
      </c>
      <c r="F45" s="30" t="s">
        <v>94</v>
      </c>
      <c r="G45" s="31">
        <f>VLOOKUP(B45,'[1]DUNG CU'!$B$3:$E$270,4,0)</f>
        <v>3800000</v>
      </c>
      <c r="H45" s="31">
        <f t="shared" si="3"/>
        <v>2029.91452991453</v>
      </c>
      <c r="I45" s="31">
        <f t="shared" si="1"/>
        <v>202.991452991453</v>
      </c>
      <c r="J45" s="168"/>
      <c r="K45" s="130"/>
    </row>
    <row r="46" spans="1:11" ht="30" customHeight="1" x14ac:dyDescent="0.25">
      <c r="A46" s="30" t="s">
        <v>56</v>
      </c>
      <c r="B46" s="100" t="s">
        <v>308</v>
      </c>
      <c r="C46" s="36" t="s">
        <v>98</v>
      </c>
      <c r="D46" s="30" t="s">
        <v>65</v>
      </c>
      <c r="E46" s="30">
        <v>72</v>
      </c>
      <c r="F46" s="30" t="s">
        <v>96</v>
      </c>
      <c r="G46" s="31">
        <f>VLOOKUP(B46,'[1]DUNG CU'!$B$3:$E$270,4,0)</f>
        <v>2850000</v>
      </c>
      <c r="H46" s="31">
        <f t="shared" si="3"/>
        <v>1522.4358974358975</v>
      </c>
      <c r="I46" s="31">
        <f t="shared" si="1"/>
        <v>608.97435897435901</v>
      </c>
    </row>
    <row r="47" spans="1:11" ht="30" customHeight="1" x14ac:dyDescent="0.25">
      <c r="A47" s="30" t="s">
        <v>56</v>
      </c>
      <c r="B47" s="100" t="s">
        <v>309</v>
      </c>
      <c r="C47" s="36" t="s">
        <v>99</v>
      </c>
      <c r="D47" s="30" t="s">
        <v>100</v>
      </c>
      <c r="E47" s="30" t="s">
        <v>101</v>
      </c>
      <c r="F47" s="30" t="s">
        <v>102</v>
      </c>
      <c r="G47" s="31">
        <f>VLOOKUP(B47,'[1]DUNG CU'!$B$3:$E$270,4,0)</f>
        <v>80000</v>
      </c>
      <c r="H47" s="31">
        <f t="shared" si="3"/>
        <v>10256.410256410256</v>
      </c>
      <c r="I47" s="31">
        <f t="shared" si="1"/>
        <v>102.56410256410255</v>
      </c>
    </row>
    <row r="48" spans="1:11" ht="30" customHeight="1" x14ac:dyDescent="0.25">
      <c r="A48" s="30" t="s">
        <v>56</v>
      </c>
      <c r="B48" s="100" t="s">
        <v>310</v>
      </c>
      <c r="C48" s="36" t="s">
        <v>103</v>
      </c>
      <c r="D48" s="30" t="s">
        <v>65</v>
      </c>
      <c r="E48" s="30">
        <v>3</v>
      </c>
      <c r="F48" s="30">
        <v>1</v>
      </c>
      <c r="G48" s="31">
        <f>VLOOKUP(B48,'[1]DUNG CU'!$B$3:$E$270,4,0)</f>
        <v>350000</v>
      </c>
      <c r="H48" s="31">
        <f t="shared" si="3"/>
        <v>4487.1794871794873</v>
      </c>
      <c r="I48" s="31">
        <f t="shared" si="1"/>
        <v>4487.1794871794873</v>
      </c>
    </row>
    <row r="49" spans="1:9" ht="30" customHeight="1" x14ac:dyDescent="0.25">
      <c r="A49" s="74" t="s">
        <v>56</v>
      </c>
      <c r="B49" s="150" t="s">
        <v>311</v>
      </c>
      <c r="C49" s="75" t="s">
        <v>104</v>
      </c>
      <c r="D49" s="74" t="s">
        <v>65</v>
      </c>
      <c r="E49" s="74">
        <v>72</v>
      </c>
      <c r="F49" s="74" t="s">
        <v>96</v>
      </c>
      <c r="G49" s="48">
        <f>VLOOKUP(B49,'[1]DUNG CU'!$B$3:$E$270,4,0)</f>
        <v>80000</v>
      </c>
      <c r="H49" s="48">
        <f t="shared" si="3"/>
        <v>42.735042735042732</v>
      </c>
      <c r="I49" s="48">
        <f t="shared" si="1"/>
        <v>17.094017094017094</v>
      </c>
    </row>
    <row r="50" spans="1:9" ht="30" customHeight="1" x14ac:dyDescent="0.25">
      <c r="A50" s="77" t="s">
        <v>56</v>
      </c>
      <c r="B50" s="147" t="s">
        <v>325</v>
      </c>
      <c r="C50" s="148" t="s">
        <v>105</v>
      </c>
      <c r="D50" s="77" t="s">
        <v>65</v>
      </c>
      <c r="E50" s="77">
        <v>6</v>
      </c>
      <c r="F50" s="77" t="s">
        <v>106</v>
      </c>
      <c r="G50" s="69">
        <f>VLOOKUP(B50,'[1]DUNG CU'!$B$3:$E$270,4,0)</f>
        <v>30000</v>
      </c>
      <c r="H50" s="69">
        <f t="shared" si="3"/>
        <v>192.30769230769232</v>
      </c>
      <c r="I50" s="69">
        <f t="shared" si="1"/>
        <v>9.6153846153846168</v>
      </c>
    </row>
    <row r="51" spans="1:9" ht="30" customHeight="1" x14ac:dyDescent="0.25">
      <c r="A51" s="30" t="s">
        <v>56</v>
      </c>
      <c r="B51" s="100" t="s">
        <v>300</v>
      </c>
      <c r="C51" s="36" t="s">
        <v>79</v>
      </c>
      <c r="D51" s="30" t="s">
        <v>65</v>
      </c>
      <c r="E51" s="30">
        <v>6</v>
      </c>
      <c r="F51" s="30">
        <v>2</v>
      </c>
      <c r="G51" s="31">
        <f>VLOOKUP(B51,'[1]DUNG CU'!$B$3:$E$270,4,0)</f>
        <v>30000</v>
      </c>
      <c r="H51" s="31">
        <f t="shared" si="3"/>
        <v>192.30769230769232</v>
      </c>
      <c r="I51" s="31">
        <f t="shared" si="1"/>
        <v>384.61538461538464</v>
      </c>
    </row>
    <row r="52" spans="1:9" ht="30" customHeight="1" x14ac:dyDescent="0.25">
      <c r="A52" s="30" t="s">
        <v>56</v>
      </c>
      <c r="B52" s="100" t="s">
        <v>322</v>
      </c>
      <c r="C52" s="36" t="s">
        <v>107</v>
      </c>
      <c r="D52" s="30" t="s">
        <v>65</v>
      </c>
      <c r="E52" s="30">
        <v>6</v>
      </c>
      <c r="F52" s="30" t="s">
        <v>108</v>
      </c>
      <c r="G52" s="31">
        <f>VLOOKUP(B52,'[1]DUNG CU'!$B$3:$E$270,4,0)</f>
        <v>4600000</v>
      </c>
      <c r="H52" s="31">
        <f t="shared" si="3"/>
        <v>29487.179487179488</v>
      </c>
      <c r="I52" s="31">
        <f t="shared" si="1"/>
        <v>589.74358974358972</v>
      </c>
    </row>
    <row r="53" spans="1:9" ht="30" customHeight="1" x14ac:dyDescent="0.25">
      <c r="A53" s="30" t="s">
        <v>56</v>
      </c>
      <c r="B53" s="100" t="s">
        <v>321</v>
      </c>
      <c r="C53" s="36" t="s">
        <v>109</v>
      </c>
      <c r="D53" s="30" t="s">
        <v>65</v>
      </c>
      <c r="E53" s="30">
        <v>6</v>
      </c>
      <c r="F53" s="30" t="s">
        <v>106</v>
      </c>
      <c r="G53" s="31">
        <f>VLOOKUP(B53,'[1]DUNG CU'!$B$3:$E$270,4,0)</f>
        <v>8800000</v>
      </c>
      <c r="H53" s="31">
        <f t="shared" si="3"/>
        <v>56410.256410256414</v>
      </c>
      <c r="I53" s="31">
        <f t="shared" si="1"/>
        <v>2820.5128205128208</v>
      </c>
    </row>
    <row r="54" spans="1:9" ht="30" customHeight="1" x14ac:dyDescent="0.25">
      <c r="A54" s="30" t="s">
        <v>56</v>
      </c>
      <c r="B54" s="100" t="s">
        <v>312</v>
      </c>
      <c r="C54" s="36" t="s">
        <v>110</v>
      </c>
      <c r="D54" s="30" t="s">
        <v>65</v>
      </c>
      <c r="E54" s="30">
        <v>36</v>
      </c>
      <c r="F54" s="30" t="s">
        <v>111</v>
      </c>
      <c r="G54" s="31">
        <f>VLOOKUP(B54,'[1]DUNG CU'!$B$3:$E$270,4,0)</f>
        <v>500000</v>
      </c>
      <c r="H54" s="31">
        <f t="shared" si="3"/>
        <v>534.18803418803418</v>
      </c>
      <c r="I54" s="31">
        <f t="shared" si="1"/>
        <v>37.393162393162399</v>
      </c>
    </row>
    <row r="55" spans="1:9" ht="30" customHeight="1" x14ac:dyDescent="0.25">
      <c r="A55" s="30" t="s">
        <v>56</v>
      </c>
      <c r="B55" s="100" t="s">
        <v>313</v>
      </c>
      <c r="C55" s="36" t="s">
        <v>112</v>
      </c>
      <c r="D55" s="30" t="s">
        <v>65</v>
      </c>
      <c r="E55" s="30">
        <v>36</v>
      </c>
      <c r="F55" s="30" t="s">
        <v>111</v>
      </c>
      <c r="G55" s="31">
        <f>VLOOKUP(B55,'[1]DUNG CU'!$B$3:$E$270,4,0)</f>
        <v>250000</v>
      </c>
      <c r="H55" s="31">
        <f t="shared" si="3"/>
        <v>267.09401709401709</v>
      </c>
      <c r="I55" s="31">
        <f t="shared" si="1"/>
        <v>18.696581196581199</v>
      </c>
    </row>
    <row r="56" spans="1:9" ht="30" customHeight="1" x14ac:dyDescent="0.25">
      <c r="A56" s="30" t="s">
        <v>56</v>
      </c>
      <c r="B56" s="100" t="s">
        <v>314</v>
      </c>
      <c r="C56" s="36" t="s">
        <v>113</v>
      </c>
      <c r="D56" s="30" t="s">
        <v>81</v>
      </c>
      <c r="E56" s="30">
        <v>24</v>
      </c>
      <c r="F56" s="30" t="s">
        <v>96</v>
      </c>
      <c r="G56" s="31">
        <f>VLOOKUP(B56,'[1]DUNG CU'!$B$3:$E$270,4,0)</f>
        <v>80000</v>
      </c>
      <c r="H56" s="31">
        <f t="shared" si="3"/>
        <v>128.2051282051282</v>
      </c>
      <c r="I56" s="31">
        <f t="shared" si="1"/>
        <v>51.282051282051285</v>
      </c>
    </row>
    <row r="57" spans="1:9" ht="30" customHeight="1" x14ac:dyDescent="0.25">
      <c r="A57" s="30" t="s">
        <v>56</v>
      </c>
      <c r="B57" s="100" t="s">
        <v>315</v>
      </c>
      <c r="C57" s="36" t="s">
        <v>114</v>
      </c>
      <c r="D57" s="30" t="s">
        <v>65</v>
      </c>
      <c r="E57" s="30">
        <v>60</v>
      </c>
      <c r="F57" s="30" t="s">
        <v>115</v>
      </c>
      <c r="G57" s="31">
        <f>VLOOKUP(B57,'[1]DUNG CU'!$B$3:$E$270,4,0)</f>
        <v>3000000</v>
      </c>
      <c r="H57" s="31">
        <f t="shared" si="3"/>
        <v>1923.0769230769231</v>
      </c>
      <c r="I57" s="31">
        <f t="shared" si="1"/>
        <v>5.7692307692307692</v>
      </c>
    </row>
    <row r="58" spans="1:9" ht="30" customHeight="1" x14ac:dyDescent="0.25">
      <c r="A58" s="30" t="s">
        <v>56</v>
      </c>
      <c r="B58" s="100" t="s">
        <v>317</v>
      </c>
      <c r="C58" s="36" t="s">
        <v>116</v>
      </c>
      <c r="D58" s="30" t="s">
        <v>65</v>
      </c>
      <c r="E58" s="30">
        <v>6</v>
      </c>
      <c r="F58" s="30">
        <v>5</v>
      </c>
      <c r="G58" s="31">
        <f>VLOOKUP(B58,'[1]DUNG CU'!$B$3:$E$270,4,0)</f>
        <v>80000</v>
      </c>
      <c r="H58" s="31">
        <f t="shared" si="3"/>
        <v>512.82051282051282</v>
      </c>
      <c r="I58" s="31">
        <f t="shared" si="1"/>
        <v>2564.102564102564</v>
      </c>
    </row>
    <row r="59" spans="1:9" ht="30" customHeight="1" x14ac:dyDescent="0.25">
      <c r="A59" s="30" t="s">
        <v>56</v>
      </c>
      <c r="B59" s="100" t="s">
        <v>318</v>
      </c>
      <c r="C59" s="36" t="s">
        <v>117</v>
      </c>
      <c r="D59" s="30" t="s">
        <v>65</v>
      </c>
      <c r="E59" s="30">
        <v>6</v>
      </c>
      <c r="F59" s="30">
        <v>5</v>
      </c>
      <c r="G59" s="31">
        <f>VLOOKUP(B59,'[1]DUNG CU'!$B$3:$E$270,4,0)</f>
        <v>70000</v>
      </c>
      <c r="H59" s="31">
        <f t="shared" si="3"/>
        <v>448.71794871794873</v>
      </c>
      <c r="I59" s="31">
        <f t="shared" si="1"/>
        <v>2243.5897435897436</v>
      </c>
    </row>
    <row r="60" spans="1:9" ht="30" customHeight="1" x14ac:dyDescent="0.25">
      <c r="A60" s="30" t="s">
        <v>56</v>
      </c>
      <c r="B60" s="100" t="s">
        <v>319</v>
      </c>
      <c r="C60" s="36" t="s">
        <v>118</v>
      </c>
      <c r="D60" s="30" t="s">
        <v>65</v>
      </c>
      <c r="E60" s="30">
        <v>6</v>
      </c>
      <c r="F60" s="30">
        <v>5</v>
      </c>
      <c r="G60" s="31">
        <f>VLOOKUP(B60,'[1]DUNG CU'!$B$3:$E$270,4,0)</f>
        <v>110000</v>
      </c>
      <c r="H60" s="31">
        <f t="shared" si="3"/>
        <v>705.12820512820508</v>
      </c>
      <c r="I60" s="31">
        <f t="shared" si="1"/>
        <v>3525.6410256410254</v>
      </c>
    </row>
    <row r="61" spans="1:9" ht="30" customHeight="1" x14ac:dyDescent="0.25">
      <c r="A61" s="30" t="s">
        <v>56</v>
      </c>
      <c r="B61" s="100" t="s">
        <v>326</v>
      </c>
      <c r="C61" s="36" t="s">
        <v>119</v>
      </c>
      <c r="D61" s="30" t="s">
        <v>65</v>
      </c>
      <c r="E61" s="30">
        <v>6</v>
      </c>
      <c r="F61" s="30">
        <v>10</v>
      </c>
      <c r="G61" s="31">
        <f>VLOOKUP(B61,'[1]DUNG CU'!$B$3:$E$270,4,0)</f>
        <v>250000</v>
      </c>
      <c r="H61" s="31">
        <f t="shared" si="3"/>
        <v>1602.5641025641025</v>
      </c>
      <c r="I61" s="31">
        <f t="shared" si="1"/>
        <v>16025.641025641025</v>
      </c>
    </row>
    <row r="62" spans="1:9" ht="30" customHeight="1" x14ac:dyDescent="0.25">
      <c r="A62" s="30" t="s">
        <v>56</v>
      </c>
      <c r="B62" s="100" t="s">
        <v>327</v>
      </c>
      <c r="C62" s="36" t="s">
        <v>121</v>
      </c>
      <c r="D62" s="30" t="s">
        <v>65</v>
      </c>
      <c r="E62" s="30">
        <v>12</v>
      </c>
      <c r="F62" s="30" t="s">
        <v>108</v>
      </c>
      <c r="G62" s="31">
        <f>VLOOKUP(B62,'[1]DUNG CU'!$B$3:$E$270,4,0)</f>
        <v>3000000</v>
      </c>
      <c r="H62" s="31">
        <f t="shared" si="3"/>
        <v>9615.3846153846152</v>
      </c>
      <c r="I62" s="31">
        <f t="shared" si="1"/>
        <v>192.30769230769232</v>
      </c>
    </row>
    <row r="63" spans="1:9" ht="30" customHeight="1" x14ac:dyDescent="0.25">
      <c r="A63" s="30"/>
      <c r="B63" s="32"/>
      <c r="C63" s="101" t="s">
        <v>434</v>
      </c>
      <c r="D63" s="30"/>
      <c r="E63" s="30"/>
      <c r="F63" s="102">
        <v>0.1</v>
      </c>
      <c r="G63" s="31"/>
      <c r="H63" s="31"/>
      <c r="I63" s="31">
        <f>SUM(I43:I62)*F63</f>
        <v>3393.7713675213681</v>
      </c>
    </row>
    <row r="64" spans="1:9" s="7" customFormat="1" ht="30" customHeight="1" x14ac:dyDescent="0.25">
      <c r="A64" s="29">
        <v>4</v>
      </c>
      <c r="B64" s="29" t="s">
        <v>26</v>
      </c>
      <c r="C64" s="44" t="s">
        <v>122</v>
      </c>
      <c r="D64" s="292" t="s">
        <v>464</v>
      </c>
      <c r="E64" s="293"/>
      <c r="F64" s="294"/>
      <c r="G64" s="33"/>
      <c r="H64" s="33"/>
      <c r="I64" s="33">
        <f>I4</f>
        <v>10325.074786324787</v>
      </c>
    </row>
    <row r="65" spans="1:9" s="7" customFormat="1" ht="30" customHeight="1" x14ac:dyDescent="0.25">
      <c r="A65" s="29">
        <v>5</v>
      </c>
      <c r="B65" s="29" t="s">
        <v>27</v>
      </c>
      <c r="C65" s="209" t="s">
        <v>285</v>
      </c>
      <c r="D65" s="292" t="s">
        <v>464</v>
      </c>
      <c r="E65" s="293"/>
      <c r="F65" s="294"/>
      <c r="G65" s="33"/>
      <c r="H65" s="33"/>
      <c r="I65" s="33">
        <f>I4</f>
        <v>10325.074786324787</v>
      </c>
    </row>
    <row r="66" spans="1:9" s="7" customFormat="1" ht="30" customHeight="1" x14ac:dyDescent="0.25">
      <c r="A66" s="29">
        <v>6</v>
      </c>
      <c r="B66" s="29" t="s">
        <v>28</v>
      </c>
      <c r="C66" s="208" t="s">
        <v>29</v>
      </c>
      <c r="D66" s="292" t="s">
        <v>464</v>
      </c>
      <c r="E66" s="293"/>
      <c r="F66" s="294"/>
      <c r="G66" s="33"/>
      <c r="H66" s="33"/>
      <c r="I66" s="33">
        <f>I4</f>
        <v>10325.074786324787</v>
      </c>
    </row>
    <row r="67" spans="1:9" s="7" customFormat="1" ht="30" customHeight="1" x14ac:dyDescent="0.25">
      <c r="A67" s="29">
        <v>7</v>
      </c>
      <c r="B67" s="29" t="s">
        <v>30</v>
      </c>
      <c r="C67" s="44" t="s">
        <v>31</v>
      </c>
      <c r="D67" s="292" t="s">
        <v>464</v>
      </c>
      <c r="E67" s="293"/>
      <c r="F67" s="294"/>
      <c r="G67" s="33"/>
      <c r="H67" s="33"/>
      <c r="I67" s="33">
        <f>I4</f>
        <v>10325.074786324787</v>
      </c>
    </row>
    <row r="68" spans="1:9" s="7" customFormat="1" ht="53.25" customHeight="1" x14ac:dyDescent="0.25">
      <c r="A68" s="29">
        <v>8</v>
      </c>
      <c r="B68" s="29" t="s">
        <v>32</v>
      </c>
      <c r="C68" s="282" t="s">
        <v>442</v>
      </c>
      <c r="D68" s="283"/>
      <c r="E68" s="283"/>
      <c r="F68" s="284"/>
      <c r="G68" s="33"/>
      <c r="H68" s="33"/>
      <c r="I68" s="268">
        <f>SUM(I69:I86)</f>
        <v>13414.132863247865</v>
      </c>
    </row>
    <row r="69" spans="1:9" ht="30" customHeight="1" x14ac:dyDescent="0.25">
      <c r="A69" s="30" t="s">
        <v>56</v>
      </c>
      <c r="B69" s="100" t="s">
        <v>305</v>
      </c>
      <c r="C69" s="36" t="s">
        <v>93</v>
      </c>
      <c r="D69" s="30" t="s">
        <v>65</v>
      </c>
      <c r="E69" s="30">
        <v>10</v>
      </c>
      <c r="F69" s="30" t="s">
        <v>94</v>
      </c>
      <c r="G69" s="31">
        <f>VLOOKUP(B69,'[1]DUNG CU'!$B$3:$E$270,4,0)</f>
        <v>30000</v>
      </c>
      <c r="H69" s="31">
        <f>G69/(E69*26)</f>
        <v>115.38461538461539</v>
      </c>
      <c r="I69" s="31">
        <f t="shared" ref="I69" si="4">H69*F69</f>
        <v>11.53846153846154</v>
      </c>
    </row>
    <row r="70" spans="1:9" ht="30" customHeight="1" x14ac:dyDescent="0.25">
      <c r="A70" s="30" t="s">
        <v>56</v>
      </c>
      <c r="B70" s="100" t="s">
        <v>306</v>
      </c>
      <c r="C70" s="36" t="s">
        <v>95</v>
      </c>
      <c r="D70" s="30" t="s">
        <v>65</v>
      </c>
      <c r="E70" s="30">
        <v>12</v>
      </c>
      <c r="F70" s="30" t="s">
        <v>96</v>
      </c>
      <c r="G70" s="31">
        <f>VLOOKUP(B70,'[1]DUNG CU'!$B$3:$E$270,4,0)</f>
        <v>30000</v>
      </c>
      <c r="H70" s="31">
        <f t="shared" ref="H70:H84" si="5">G70/(E70*26)</f>
        <v>96.15384615384616</v>
      </c>
      <c r="I70" s="31">
        <f t="shared" ref="I70:I97" si="6">H70*F70</f>
        <v>38.461538461538467</v>
      </c>
    </row>
    <row r="71" spans="1:9" ht="30" customHeight="1" x14ac:dyDescent="0.25">
      <c r="A71" s="30" t="s">
        <v>56</v>
      </c>
      <c r="B71" s="100" t="s">
        <v>307</v>
      </c>
      <c r="C71" s="36" t="s">
        <v>97</v>
      </c>
      <c r="D71" s="30" t="s">
        <v>65</v>
      </c>
      <c r="E71" s="30">
        <v>72</v>
      </c>
      <c r="F71" s="30" t="s">
        <v>94</v>
      </c>
      <c r="G71" s="31">
        <f>VLOOKUP(B71,'[1]DUNG CU'!$B$3:$E$270,4,0)</f>
        <v>3800000</v>
      </c>
      <c r="H71" s="31">
        <f t="shared" si="5"/>
        <v>2029.91452991453</v>
      </c>
      <c r="I71" s="31">
        <f t="shared" si="6"/>
        <v>202.991452991453</v>
      </c>
    </row>
    <row r="72" spans="1:9" ht="30" customHeight="1" x14ac:dyDescent="0.25">
      <c r="A72" s="30" t="s">
        <v>56</v>
      </c>
      <c r="B72" s="100" t="s">
        <v>308</v>
      </c>
      <c r="C72" s="36" t="s">
        <v>98</v>
      </c>
      <c r="D72" s="30" t="s">
        <v>65</v>
      </c>
      <c r="E72" s="30">
        <v>72</v>
      </c>
      <c r="F72" s="30" t="s">
        <v>96</v>
      </c>
      <c r="G72" s="31">
        <f>VLOOKUP(B72,'[1]DUNG CU'!$B$3:$E$270,4,0)</f>
        <v>2850000</v>
      </c>
      <c r="H72" s="31">
        <f t="shared" si="5"/>
        <v>1522.4358974358975</v>
      </c>
      <c r="I72" s="31">
        <f t="shared" si="6"/>
        <v>608.97435897435901</v>
      </c>
    </row>
    <row r="73" spans="1:9" ht="30" customHeight="1" x14ac:dyDescent="0.25">
      <c r="A73" s="30" t="s">
        <v>56</v>
      </c>
      <c r="B73" s="100" t="s">
        <v>311</v>
      </c>
      <c r="C73" s="36" t="s">
        <v>104</v>
      </c>
      <c r="D73" s="30" t="s">
        <v>61</v>
      </c>
      <c r="E73" s="30">
        <v>72</v>
      </c>
      <c r="F73" s="30" t="s">
        <v>96</v>
      </c>
      <c r="G73" s="31">
        <f>VLOOKUP(B73,'[1]DUNG CU'!$B$3:$E$270,4,0)</f>
        <v>80000</v>
      </c>
      <c r="H73" s="31">
        <f t="shared" si="5"/>
        <v>42.735042735042732</v>
      </c>
      <c r="I73" s="31">
        <f t="shared" si="6"/>
        <v>17.094017094017094</v>
      </c>
    </row>
    <row r="74" spans="1:9" ht="30" customHeight="1" x14ac:dyDescent="0.25">
      <c r="A74" s="30" t="s">
        <v>56</v>
      </c>
      <c r="B74" s="100" t="s">
        <v>312</v>
      </c>
      <c r="C74" s="36" t="s">
        <v>110</v>
      </c>
      <c r="D74" s="30" t="s">
        <v>65</v>
      </c>
      <c r="E74" s="30">
        <v>36</v>
      </c>
      <c r="F74" s="30" t="s">
        <v>111</v>
      </c>
      <c r="G74" s="31">
        <f>VLOOKUP(B74,'[1]DUNG CU'!$B$3:$E$270,4,0)</f>
        <v>500000</v>
      </c>
      <c r="H74" s="31">
        <f t="shared" si="5"/>
        <v>534.18803418803418</v>
      </c>
      <c r="I74" s="31">
        <f t="shared" si="6"/>
        <v>37.393162393162399</v>
      </c>
    </row>
    <row r="75" spans="1:9" ht="30" customHeight="1" x14ac:dyDescent="0.25">
      <c r="A75" s="30" t="s">
        <v>56</v>
      </c>
      <c r="B75" s="100" t="s">
        <v>309</v>
      </c>
      <c r="C75" s="36" t="s">
        <v>99</v>
      </c>
      <c r="D75" s="30" t="s">
        <v>100</v>
      </c>
      <c r="E75" s="30" t="s">
        <v>101</v>
      </c>
      <c r="F75" s="30" t="s">
        <v>102</v>
      </c>
      <c r="G75" s="31">
        <f>VLOOKUP(B75,'[1]DUNG CU'!$B$3:$E$270,4,0)</f>
        <v>80000</v>
      </c>
      <c r="H75" s="31">
        <f t="shared" si="5"/>
        <v>10256.410256410256</v>
      </c>
      <c r="I75" s="31">
        <f t="shared" si="6"/>
        <v>102.56410256410255</v>
      </c>
    </row>
    <row r="76" spans="1:9" ht="30" customHeight="1" x14ac:dyDescent="0.25">
      <c r="A76" s="30" t="s">
        <v>56</v>
      </c>
      <c r="B76" s="100" t="s">
        <v>310</v>
      </c>
      <c r="C76" s="36" t="s">
        <v>103</v>
      </c>
      <c r="D76" s="30" t="s">
        <v>65</v>
      </c>
      <c r="E76" s="30">
        <v>3</v>
      </c>
      <c r="F76" s="30">
        <v>1</v>
      </c>
      <c r="G76" s="31">
        <f>VLOOKUP(B76,'[1]DUNG CU'!$B$3:$E$270,4,0)</f>
        <v>350000</v>
      </c>
      <c r="H76" s="31">
        <f t="shared" si="5"/>
        <v>4487.1794871794873</v>
      </c>
      <c r="I76" s="31">
        <f t="shared" si="6"/>
        <v>4487.1794871794873</v>
      </c>
    </row>
    <row r="77" spans="1:9" ht="30" customHeight="1" x14ac:dyDescent="0.25">
      <c r="A77" s="30" t="s">
        <v>56</v>
      </c>
      <c r="B77" s="100" t="s">
        <v>313</v>
      </c>
      <c r="C77" s="36" t="s">
        <v>112</v>
      </c>
      <c r="D77" s="30" t="s">
        <v>65</v>
      </c>
      <c r="E77" s="30">
        <v>36</v>
      </c>
      <c r="F77" s="30" t="s">
        <v>111</v>
      </c>
      <c r="G77" s="31">
        <f>VLOOKUP(B77,'[1]DUNG CU'!$B$3:$E$270,4,0)</f>
        <v>250000</v>
      </c>
      <c r="H77" s="31">
        <f t="shared" si="5"/>
        <v>267.09401709401709</v>
      </c>
      <c r="I77" s="31">
        <f t="shared" si="6"/>
        <v>18.696581196581199</v>
      </c>
    </row>
    <row r="78" spans="1:9" ht="30" customHeight="1" x14ac:dyDescent="0.25">
      <c r="A78" s="30" t="s">
        <v>56</v>
      </c>
      <c r="B78" s="100" t="s">
        <v>314</v>
      </c>
      <c r="C78" s="36" t="s">
        <v>113</v>
      </c>
      <c r="D78" s="30" t="s">
        <v>81</v>
      </c>
      <c r="E78" s="30">
        <v>24</v>
      </c>
      <c r="F78" s="30" t="s">
        <v>96</v>
      </c>
      <c r="G78" s="31">
        <f>VLOOKUP(B78,'[1]DUNG CU'!$B$3:$E$270,4,0)</f>
        <v>80000</v>
      </c>
      <c r="H78" s="31">
        <f t="shared" si="5"/>
        <v>128.2051282051282</v>
      </c>
      <c r="I78" s="31">
        <f t="shared" si="6"/>
        <v>51.282051282051285</v>
      </c>
    </row>
    <row r="79" spans="1:9" ht="30" customHeight="1" x14ac:dyDescent="0.25">
      <c r="A79" s="30" t="s">
        <v>56</v>
      </c>
      <c r="B79" s="100" t="s">
        <v>315</v>
      </c>
      <c r="C79" s="36" t="s">
        <v>114</v>
      </c>
      <c r="D79" s="30" t="s">
        <v>65</v>
      </c>
      <c r="E79" s="30">
        <v>60</v>
      </c>
      <c r="F79" s="30" t="s">
        <v>115</v>
      </c>
      <c r="G79" s="31">
        <f>VLOOKUP(B79,'[1]DUNG CU'!$B$3:$E$270,4,0)</f>
        <v>3000000</v>
      </c>
      <c r="H79" s="31">
        <f t="shared" si="5"/>
        <v>1923.0769230769231</v>
      </c>
      <c r="I79" s="31">
        <f t="shared" si="6"/>
        <v>5.7692307692307692</v>
      </c>
    </row>
    <row r="80" spans="1:9" ht="30" customHeight="1" x14ac:dyDescent="0.25">
      <c r="A80" s="30" t="s">
        <v>56</v>
      </c>
      <c r="B80" s="100" t="s">
        <v>316</v>
      </c>
      <c r="C80" s="36" t="s">
        <v>123</v>
      </c>
      <c r="D80" s="30" t="s">
        <v>65</v>
      </c>
      <c r="E80" s="30">
        <v>36</v>
      </c>
      <c r="F80" s="30" t="s">
        <v>124</v>
      </c>
      <c r="G80" s="31">
        <f>VLOOKUP(B80,'[1]DUNG CU'!$B$3:$E$270,4,0)</f>
        <v>1500000</v>
      </c>
      <c r="H80" s="31">
        <f t="shared" si="5"/>
        <v>1602.5641025641025</v>
      </c>
      <c r="I80" s="31">
        <f t="shared" si="6"/>
        <v>52.884615384615387</v>
      </c>
    </row>
    <row r="81" spans="1:9" ht="30" customHeight="1" x14ac:dyDescent="0.25">
      <c r="A81" s="30" t="s">
        <v>56</v>
      </c>
      <c r="B81" s="100" t="s">
        <v>325</v>
      </c>
      <c r="C81" s="210" t="s">
        <v>105</v>
      </c>
      <c r="D81" s="30" t="s">
        <v>65</v>
      </c>
      <c r="E81" s="30">
        <v>6</v>
      </c>
      <c r="F81" s="30" t="s">
        <v>106</v>
      </c>
      <c r="G81" s="31">
        <f>VLOOKUP(B81,'[1]DUNG CU'!$B$3:$E$270,4,0)</f>
        <v>30000</v>
      </c>
      <c r="H81" s="31">
        <f t="shared" si="5"/>
        <v>192.30769230769232</v>
      </c>
      <c r="I81" s="31">
        <f t="shared" si="6"/>
        <v>9.6153846153846168</v>
      </c>
    </row>
    <row r="82" spans="1:9" ht="30" customHeight="1" x14ac:dyDescent="0.25">
      <c r="A82" s="30" t="s">
        <v>56</v>
      </c>
      <c r="B82" s="100" t="s">
        <v>300</v>
      </c>
      <c r="C82" s="210" t="s">
        <v>79</v>
      </c>
      <c r="D82" s="30" t="s">
        <v>65</v>
      </c>
      <c r="E82" s="30">
        <v>6</v>
      </c>
      <c r="F82" s="30">
        <v>2</v>
      </c>
      <c r="G82" s="31">
        <f>VLOOKUP(B82,'[1]DUNG CU'!$B$3:$E$270,4,0)</f>
        <v>30000</v>
      </c>
      <c r="H82" s="31">
        <f t="shared" si="5"/>
        <v>192.30769230769232</v>
      </c>
      <c r="I82" s="31">
        <f t="shared" si="6"/>
        <v>384.61538461538464</v>
      </c>
    </row>
    <row r="83" spans="1:9" ht="30" customHeight="1" x14ac:dyDescent="0.25">
      <c r="A83" s="30" t="s">
        <v>56</v>
      </c>
      <c r="B83" s="100" t="s">
        <v>322</v>
      </c>
      <c r="C83" s="36" t="s">
        <v>107</v>
      </c>
      <c r="D83" s="30" t="s">
        <v>65</v>
      </c>
      <c r="E83" s="30">
        <v>6</v>
      </c>
      <c r="F83" s="30" t="s">
        <v>108</v>
      </c>
      <c r="G83" s="31">
        <f>VLOOKUP(B83,'[1]DUNG CU'!$B$3:$E$270,4,0)</f>
        <v>4600000</v>
      </c>
      <c r="H83" s="31">
        <f t="shared" si="5"/>
        <v>29487.179487179488</v>
      </c>
      <c r="I83" s="31">
        <f t="shared" si="6"/>
        <v>589.74358974358972</v>
      </c>
    </row>
    <row r="84" spans="1:9" ht="30" customHeight="1" x14ac:dyDescent="0.25">
      <c r="A84" s="30" t="s">
        <v>56</v>
      </c>
      <c r="B84" s="100" t="s">
        <v>321</v>
      </c>
      <c r="C84" s="36" t="s">
        <v>109</v>
      </c>
      <c r="D84" s="30" t="s">
        <v>65</v>
      </c>
      <c r="E84" s="30">
        <v>6</v>
      </c>
      <c r="F84" s="30" t="s">
        <v>106</v>
      </c>
      <c r="G84" s="31">
        <f>VLOOKUP(B84,'[1]DUNG CU'!$B$3:$E$270,4,0)</f>
        <v>8800000</v>
      </c>
      <c r="H84" s="31">
        <f t="shared" si="5"/>
        <v>56410.256410256414</v>
      </c>
      <c r="I84" s="31">
        <f t="shared" si="6"/>
        <v>2820.5128205128208</v>
      </c>
    </row>
    <row r="85" spans="1:9" ht="30" customHeight="1" x14ac:dyDescent="0.25">
      <c r="A85" s="30" t="s">
        <v>56</v>
      </c>
      <c r="B85" s="100" t="s">
        <v>324</v>
      </c>
      <c r="C85" s="36" t="s">
        <v>125</v>
      </c>
      <c r="D85" s="30" t="s">
        <v>126</v>
      </c>
      <c r="E85" s="30" t="s">
        <v>56</v>
      </c>
      <c r="F85" s="30" t="s">
        <v>127</v>
      </c>
      <c r="G85" s="31">
        <f>VLOOKUP(B85,'[1]DUNG CU'!$B$3:$E$270,4,0)</f>
        <v>1755</v>
      </c>
      <c r="H85" s="31"/>
      <c r="I85" s="31">
        <f>G85*F85</f>
        <v>2755.35</v>
      </c>
    </row>
    <row r="86" spans="1:9" ht="30" customHeight="1" x14ac:dyDescent="0.25">
      <c r="A86" s="30"/>
      <c r="B86" s="32"/>
      <c r="C86" s="101" t="s">
        <v>434</v>
      </c>
      <c r="D86" s="30"/>
      <c r="E86" s="30"/>
      <c r="F86" s="102">
        <v>0.1</v>
      </c>
      <c r="G86" s="31"/>
      <c r="H86" s="31"/>
      <c r="I86" s="31">
        <f>SUM(I69:I85)*F86</f>
        <v>1219.4666239316241</v>
      </c>
    </row>
    <row r="87" spans="1:9" s="7" customFormat="1" ht="30" customHeight="1" x14ac:dyDescent="0.25">
      <c r="A87" s="29">
        <v>9</v>
      </c>
      <c r="B87" s="29" t="s">
        <v>33</v>
      </c>
      <c r="C87" s="44" t="s">
        <v>128</v>
      </c>
      <c r="D87" s="292" t="s">
        <v>465</v>
      </c>
      <c r="E87" s="293"/>
      <c r="F87" s="294"/>
      <c r="G87" s="33"/>
      <c r="H87" s="33"/>
      <c r="I87" s="33">
        <f>I68</f>
        <v>13414.132863247865</v>
      </c>
    </row>
    <row r="88" spans="1:9" s="7" customFormat="1" ht="30" customHeight="1" x14ac:dyDescent="0.25">
      <c r="A88" s="29">
        <v>10</v>
      </c>
      <c r="B88" s="29" t="s">
        <v>34</v>
      </c>
      <c r="C88" s="44" t="s">
        <v>129</v>
      </c>
      <c r="D88" s="292" t="s">
        <v>465</v>
      </c>
      <c r="E88" s="293"/>
      <c r="F88" s="294"/>
      <c r="G88" s="33"/>
      <c r="H88" s="33"/>
      <c r="I88" s="33">
        <f>I68</f>
        <v>13414.132863247865</v>
      </c>
    </row>
    <row r="89" spans="1:9" s="7" customFormat="1" ht="57.75" customHeight="1" x14ac:dyDescent="0.25">
      <c r="A89" s="29">
        <v>11</v>
      </c>
      <c r="B89" s="29" t="s">
        <v>35</v>
      </c>
      <c r="C89" s="282" t="s">
        <v>443</v>
      </c>
      <c r="D89" s="283"/>
      <c r="E89" s="283"/>
      <c r="F89" s="284"/>
      <c r="G89" s="33"/>
      <c r="H89" s="33"/>
      <c r="I89" s="268">
        <f>SUM(I90:I107)</f>
        <v>13723.012863247865</v>
      </c>
    </row>
    <row r="90" spans="1:9" ht="30" customHeight="1" x14ac:dyDescent="0.25">
      <c r="A90" s="30" t="s">
        <v>56</v>
      </c>
      <c r="B90" s="100" t="s">
        <v>305</v>
      </c>
      <c r="C90" s="36" t="s">
        <v>93</v>
      </c>
      <c r="D90" s="30" t="s">
        <v>65</v>
      </c>
      <c r="E90" s="30">
        <v>10</v>
      </c>
      <c r="F90" s="30" t="s">
        <v>94</v>
      </c>
      <c r="G90" s="31">
        <f>VLOOKUP(B90,'[1]DUNG CU'!$B$3:$E$270,4,0)</f>
        <v>30000</v>
      </c>
      <c r="H90" s="31">
        <f>G90/(E90*26)</f>
        <v>115.38461538461539</v>
      </c>
      <c r="I90" s="31">
        <f t="shared" si="6"/>
        <v>11.53846153846154</v>
      </c>
    </row>
    <row r="91" spans="1:9" ht="30" customHeight="1" x14ac:dyDescent="0.25">
      <c r="A91" s="30" t="s">
        <v>56</v>
      </c>
      <c r="B91" s="100" t="s">
        <v>306</v>
      </c>
      <c r="C91" s="36" t="s">
        <v>95</v>
      </c>
      <c r="D91" s="30" t="s">
        <v>65</v>
      </c>
      <c r="E91" s="30">
        <v>12</v>
      </c>
      <c r="F91" s="30" t="s">
        <v>96</v>
      </c>
      <c r="G91" s="31">
        <f>VLOOKUP(B91,'[1]DUNG CU'!$B$3:$E$270,4,0)</f>
        <v>30000</v>
      </c>
      <c r="H91" s="31">
        <f t="shared" ref="H91:H105" si="7">G91/(E91*26)</f>
        <v>96.15384615384616</v>
      </c>
      <c r="I91" s="31">
        <f t="shared" si="6"/>
        <v>38.461538461538467</v>
      </c>
    </row>
    <row r="92" spans="1:9" ht="30" customHeight="1" x14ac:dyDescent="0.25">
      <c r="A92" s="30" t="s">
        <v>56</v>
      </c>
      <c r="B92" s="100" t="s">
        <v>307</v>
      </c>
      <c r="C92" s="36" t="s">
        <v>97</v>
      </c>
      <c r="D92" s="30" t="s">
        <v>65</v>
      </c>
      <c r="E92" s="30">
        <v>72</v>
      </c>
      <c r="F92" s="30" t="s">
        <v>94</v>
      </c>
      <c r="G92" s="31">
        <f>VLOOKUP(B92,'[1]DUNG CU'!$B$3:$E$270,4,0)</f>
        <v>3800000</v>
      </c>
      <c r="H92" s="31">
        <f t="shared" si="7"/>
        <v>2029.91452991453</v>
      </c>
      <c r="I92" s="31">
        <f t="shared" si="6"/>
        <v>202.991452991453</v>
      </c>
    </row>
    <row r="93" spans="1:9" ht="30" customHeight="1" x14ac:dyDescent="0.25">
      <c r="A93" s="30" t="s">
        <v>56</v>
      </c>
      <c r="B93" s="100" t="s">
        <v>308</v>
      </c>
      <c r="C93" s="36" t="s">
        <v>98</v>
      </c>
      <c r="D93" s="30" t="s">
        <v>65</v>
      </c>
      <c r="E93" s="30">
        <v>72</v>
      </c>
      <c r="F93" s="30" t="s">
        <v>96</v>
      </c>
      <c r="G93" s="31">
        <f>VLOOKUP(B93,'[1]DUNG CU'!$B$3:$E$270,4,0)</f>
        <v>2850000</v>
      </c>
      <c r="H93" s="31">
        <f t="shared" si="7"/>
        <v>1522.4358974358975</v>
      </c>
      <c r="I93" s="31">
        <f t="shared" si="6"/>
        <v>608.97435897435901</v>
      </c>
    </row>
    <row r="94" spans="1:9" ht="30" customHeight="1" x14ac:dyDescent="0.25">
      <c r="A94" s="30" t="s">
        <v>56</v>
      </c>
      <c r="B94" s="100" t="s">
        <v>309</v>
      </c>
      <c r="C94" s="36" t="s">
        <v>99</v>
      </c>
      <c r="D94" s="30" t="s">
        <v>100</v>
      </c>
      <c r="E94" s="30" t="s">
        <v>101</v>
      </c>
      <c r="F94" s="30" t="s">
        <v>102</v>
      </c>
      <c r="G94" s="31">
        <f>VLOOKUP(B94,'[1]DUNG CU'!$B$3:$E$270,4,0)</f>
        <v>80000</v>
      </c>
      <c r="H94" s="31">
        <f t="shared" si="7"/>
        <v>10256.410256410256</v>
      </c>
      <c r="I94" s="31">
        <f t="shared" si="6"/>
        <v>102.56410256410255</v>
      </c>
    </row>
    <row r="95" spans="1:9" ht="30" customHeight="1" x14ac:dyDescent="0.25">
      <c r="A95" s="30" t="s">
        <v>56</v>
      </c>
      <c r="B95" s="100" t="s">
        <v>310</v>
      </c>
      <c r="C95" s="36" t="s">
        <v>103</v>
      </c>
      <c r="D95" s="30" t="s">
        <v>65</v>
      </c>
      <c r="E95" s="30">
        <v>3</v>
      </c>
      <c r="F95" s="30">
        <v>1</v>
      </c>
      <c r="G95" s="31">
        <f>VLOOKUP(B95,'[1]DUNG CU'!$B$3:$E$270,4,0)</f>
        <v>350000</v>
      </c>
      <c r="H95" s="31">
        <f t="shared" si="7"/>
        <v>4487.1794871794873</v>
      </c>
      <c r="I95" s="31">
        <f t="shared" si="6"/>
        <v>4487.1794871794873</v>
      </c>
    </row>
    <row r="96" spans="1:9" ht="30" customHeight="1" x14ac:dyDescent="0.25">
      <c r="A96" s="30" t="s">
        <v>56</v>
      </c>
      <c r="B96" s="100" t="s">
        <v>311</v>
      </c>
      <c r="C96" s="36" t="s">
        <v>104</v>
      </c>
      <c r="D96" s="30" t="s">
        <v>65</v>
      </c>
      <c r="E96" s="30">
        <v>72</v>
      </c>
      <c r="F96" s="30" t="s">
        <v>96</v>
      </c>
      <c r="G96" s="31">
        <f>VLOOKUP(B96,'[1]DUNG CU'!$B$3:$E$270,4,0)</f>
        <v>80000</v>
      </c>
      <c r="H96" s="31">
        <f t="shared" si="7"/>
        <v>42.735042735042732</v>
      </c>
      <c r="I96" s="31">
        <f t="shared" si="6"/>
        <v>17.094017094017094</v>
      </c>
    </row>
    <row r="97" spans="1:9" ht="30" customHeight="1" x14ac:dyDescent="0.25">
      <c r="A97" s="30" t="s">
        <v>56</v>
      </c>
      <c r="B97" s="100" t="s">
        <v>312</v>
      </c>
      <c r="C97" s="210" t="s">
        <v>110</v>
      </c>
      <c r="D97" s="30" t="s">
        <v>65</v>
      </c>
      <c r="E97" s="30">
        <v>36</v>
      </c>
      <c r="F97" s="30" t="s">
        <v>111</v>
      </c>
      <c r="G97" s="31">
        <f>VLOOKUP(B97,'[1]DUNG CU'!$B$3:$E$270,4,0)</f>
        <v>500000</v>
      </c>
      <c r="H97" s="31">
        <f t="shared" si="7"/>
        <v>534.18803418803418</v>
      </c>
      <c r="I97" s="31">
        <f t="shared" si="6"/>
        <v>37.393162393162399</v>
      </c>
    </row>
    <row r="98" spans="1:9" ht="30" customHeight="1" x14ac:dyDescent="0.25">
      <c r="A98" s="30" t="s">
        <v>56</v>
      </c>
      <c r="B98" s="100" t="s">
        <v>313</v>
      </c>
      <c r="C98" s="210" t="s">
        <v>112</v>
      </c>
      <c r="D98" s="30" t="s">
        <v>65</v>
      </c>
      <c r="E98" s="30">
        <v>36</v>
      </c>
      <c r="F98" s="30" t="s">
        <v>111</v>
      </c>
      <c r="G98" s="31">
        <f>VLOOKUP(B98,'[1]DUNG CU'!$B$3:$E$270,4,0)</f>
        <v>250000</v>
      </c>
      <c r="H98" s="31">
        <f t="shared" si="7"/>
        <v>267.09401709401709</v>
      </c>
      <c r="I98" s="31">
        <f t="shared" ref="I98:I125" si="8">H98*F98</f>
        <v>18.696581196581199</v>
      </c>
    </row>
    <row r="99" spans="1:9" ht="30" customHeight="1" x14ac:dyDescent="0.25">
      <c r="A99" s="30" t="s">
        <v>56</v>
      </c>
      <c r="B99" s="100" t="s">
        <v>314</v>
      </c>
      <c r="C99" s="36" t="s">
        <v>113</v>
      </c>
      <c r="D99" s="30" t="s">
        <v>81</v>
      </c>
      <c r="E99" s="30">
        <v>24</v>
      </c>
      <c r="F99" s="30" t="s">
        <v>96</v>
      </c>
      <c r="G99" s="31">
        <f>VLOOKUP(B99,'[1]DUNG CU'!$B$3:$E$270,4,0)</f>
        <v>80000</v>
      </c>
      <c r="H99" s="31">
        <f t="shared" si="7"/>
        <v>128.2051282051282</v>
      </c>
      <c r="I99" s="31">
        <f t="shared" si="8"/>
        <v>51.282051282051285</v>
      </c>
    </row>
    <row r="100" spans="1:9" ht="30" customHeight="1" x14ac:dyDescent="0.25">
      <c r="A100" s="30" t="s">
        <v>56</v>
      </c>
      <c r="B100" s="100" t="s">
        <v>315</v>
      </c>
      <c r="C100" s="36" t="s">
        <v>114</v>
      </c>
      <c r="D100" s="30" t="s">
        <v>65</v>
      </c>
      <c r="E100" s="30">
        <v>60</v>
      </c>
      <c r="F100" s="30" t="s">
        <v>115</v>
      </c>
      <c r="G100" s="31">
        <f>VLOOKUP(B100,'[1]DUNG CU'!$B$3:$E$270,4,0)</f>
        <v>3000000</v>
      </c>
      <c r="H100" s="31">
        <f t="shared" si="7"/>
        <v>1923.0769230769231</v>
      </c>
      <c r="I100" s="31">
        <f t="shared" si="8"/>
        <v>5.7692307692307692</v>
      </c>
    </row>
    <row r="101" spans="1:9" ht="30" customHeight="1" x14ac:dyDescent="0.25">
      <c r="A101" s="30" t="s">
        <v>56</v>
      </c>
      <c r="B101" s="100" t="s">
        <v>316</v>
      </c>
      <c r="C101" s="36" t="s">
        <v>123</v>
      </c>
      <c r="D101" s="30" t="s">
        <v>65</v>
      </c>
      <c r="E101" s="30">
        <v>36</v>
      </c>
      <c r="F101" s="30" t="s">
        <v>124</v>
      </c>
      <c r="G101" s="31">
        <f>VLOOKUP(B101,'[1]DUNG CU'!$B$3:$E$270,4,0)</f>
        <v>1500000</v>
      </c>
      <c r="H101" s="31">
        <f t="shared" si="7"/>
        <v>1602.5641025641025</v>
      </c>
      <c r="I101" s="31">
        <f t="shared" si="8"/>
        <v>52.884615384615387</v>
      </c>
    </row>
    <row r="102" spans="1:9" ht="30" customHeight="1" x14ac:dyDescent="0.25">
      <c r="A102" s="30" t="s">
        <v>56</v>
      </c>
      <c r="B102" s="100" t="s">
        <v>300</v>
      </c>
      <c r="C102" s="36" t="s">
        <v>79</v>
      </c>
      <c r="D102" s="30" t="s">
        <v>65</v>
      </c>
      <c r="E102" s="30">
        <v>6</v>
      </c>
      <c r="F102" s="30">
        <v>2</v>
      </c>
      <c r="G102" s="31">
        <f>VLOOKUP(B102,'[1]DUNG CU'!$B$3:$E$270,4,0)</f>
        <v>30000</v>
      </c>
      <c r="H102" s="31">
        <f t="shared" si="7"/>
        <v>192.30769230769232</v>
      </c>
      <c r="I102" s="31">
        <f t="shared" si="8"/>
        <v>384.61538461538464</v>
      </c>
    </row>
    <row r="103" spans="1:9" ht="30" customHeight="1" x14ac:dyDescent="0.25">
      <c r="A103" s="30" t="s">
        <v>56</v>
      </c>
      <c r="B103" s="100" t="s">
        <v>322</v>
      </c>
      <c r="C103" s="36" t="s">
        <v>107</v>
      </c>
      <c r="D103" s="30" t="s">
        <v>65</v>
      </c>
      <c r="E103" s="30">
        <v>6</v>
      </c>
      <c r="F103" s="30" t="s">
        <v>108</v>
      </c>
      <c r="G103" s="31">
        <f>VLOOKUP(B103,'[1]DUNG CU'!$B$3:$E$270,4,0)</f>
        <v>4600000</v>
      </c>
      <c r="H103" s="31">
        <f t="shared" si="7"/>
        <v>29487.179487179488</v>
      </c>
      <c r="I103" s="31">
        <f t="shared" si="8"/>
        <v>589.74358974358972</v>
      </c>
    </row>
    <row r="104" spans="1:9" ht="30" customHeight="1" x14ac:dyDescent="0.25">
      <c r="A104" s="30" t="s">
        <v>56</v>
      </c>
      <c r="B104" s="100" t="s">
        <v>325</v>
      </c>
      <c r="C104" s="36" t="s">
        <v>105</v>
      </c>
      <c r="D104" s="30" t="s">
        <v>65</v>
      </c>
      <c r="E104" s="30">
        <v>6</v>
      </c>
      <c r="F104" s="30" t="s">
        <v>106</v>
      </c>
      <c r="G104" s="31">
        <f>VLOOKUP(B104,'[1]DUNG CU'!$B$3:$E$270,4,0)</f>
        <v>30000</v>
      </c>
      <c r="H104" s="31">
        <f t="shared" si="7"/>
        <v>192.30769230769232</v>
      </c>
      <c r="I104" s="31">
        <f t="shared" si="8"/>
        <v>9.6153846153846168</v>
      </c>
    </row>
    <row r="105" spans="1:9" ht="30" customHeight="1" x14ac:dyDescent="0.25">
      <c r="A105" s="30" t="s">
        <v>56</v>
      </c>
      <c r="B105" s="100" t="s">
        <v>321</v>
      </c>
      <c r="C105" s="36" t="s">
        <v>109</v>
      </c>
      <c r="D105" s="30" t="s">
        <v>65</v>
      </c>
      <c r="E105" s="30">
        <v>6</v>
      </c>
      <c r="F105" s="30" t="s">
        <v>106</v>
      </c>
      <c r="G105" s="31">
        <f>VLOOKUP(B105,'[1]DUNG CU'!$B$3:$E$270,4,0)</f>
        <v>8800000</v>
      </c>
      <c r="H105" s="31">
        <f t="shared" si="7"/>
        <v>56410.256410256414</v>
      </c>
      <c r="I105" s="31">
        <f t="shared" si="8"/>
        <v>2820.5128205128208</v>
      </c>
    </row>
    <row r="106" spans="1:9" ht="30" customHeight="1" x14ac:dyDescent="0.25">
      <c r="A106" s="30" t="s">
        <v>56</v>
      </c>
      <c r="B106" s="100" t="s">
        <v>324</v>
      </c>
      <c r="C106" s="36" t="s">
        <v>125</v>
      </c>
      <c r="D106" s="30" t="s">
        <v>126</v>
      </c>
      <c r="E106" s="30">
        <v>0</v>
      </c>
      <c r="F106" s="30" t="s">
        <v>130</v>
      </c>
      <c r="G106" s="31">
        <f>VLOOKUP(B106,'[1]DUNG CU'!$B$3:$E$270,4,0)</f>
        <v>1755</v>
      </c>
      <c r="H106" s="31"/>
      <c r="I106" s="31">
        <f>G106*F106</f>
        <v>3036.15</v>
      </c>
    </row>
    <row r="107" spans="1:9" ht="30" customHeight="1" x14ac:dyDescent="0.25">
      <c r="A107" s="30"/>
      <c r="B107" s="32"/>
      <c r="C107" s="101" t="s">
        <v>434</v>
      </c>
      <c r="D107" s="30"/>
      <c r="E107" s="30"/>
      <c r="F107" s="102">
        <v>0.1</v>
      </c>
      <c r="G107" s="31"/>
      <c r="H107" s="31"/>
      <c r="I107" s="31">
        <f>SUM(I90:I106)*F107</f>
        <v>1247.546623931624</v>
      </c>
    </row>
    <row r="108" spans="1:9" s="7" customFormat="1" ht="38.25" customHeight="1" x14ac:dyDescent="0.25">
      <c r="A108" s="29">
        <v>12</v>
      </c>
      <c r="B108" s="29" t="s">
        <v>36</v>
      </c>
      <c r="C108" s="45" t="s">
        <v>76</v>
      </c>
      <c r="D108" s="295" t="s">
        <v>466</v>
      </c>
      <c r="E108" s="296"/>
      <c r="F108" s="297"/>
      <c r="G108" s="33"/>
      <c r="H108" s="33"/>
      <c r="I108" s="268">
        <f>I89</f>
        <v>13723.012863247865</v>
      </c>
    </row>
    <row r="109" spans="1:9" s="7" customFormat="1" ht="30" customHeight="1" x14ac:dyDescent="0.25">
      <c r="A109" s="29">
        <v>13</v>
      </c>
      <c r="B109" s="29" t="s">
        <v>37</v>
      </c>
      <c r="C109" s="44" t="s">
        <v>78</v>
      </c>
      <c r="D109" s="295" t="s">
        <v>466</v>
      </c>
      <c r="E109" s="296"/>
      <c r="F109" s="297"/>
      <c r="G109" s="33"/>
      <c r="H109" s="33"/>
      <c r="I109" s="268">
        <f>I89</f>
        <v>13723.012863247865</v>
      </c>
    </row>
    <row r="110" spans="1:9" s="7" customFormat="1" ht="56.25" customHeight="1" x14ac:dyDescent="0.25">
      <c r="A110" s="29">
        <v>14</v>
      </c>
      <c r="B110" s="29" t="s">
        <v>38</v>
      </c>
      <c r="C110" s="282" t="s">
        <v>444</v>
      </c>
      <c r="D110" s="283"/>
      <c r="E110" s="283"/>
      <c r="F110" s="284"/>
      <c r="G110" s="33"/>
      <c r="H110" s="33"/>
      <c r="I110" s="268">
        <f>SUM(I111:I132)</f>
        <v>19505.064145299148</v>
      </c>
    </row>
    <row r="111" spans="1:9" ht="30" customHeight="1" x14ac:dyDescent="0.25">
      <c r="A111" s="30" t="s">
        <v>56</v>
      </c>
      <c r="B111" s="100" t="s">
        <v>305</v>
      </c>
      <c r="C111" s="36" t="s">
        <v>93</v>
      </c>
      <c r="D111" s="30" t="s">
        <v>131</v>
      </c>
      <c r="E111" s="30">
        <v>10</v>
      </c>
      <c r="F111" s="30" t="s">
        <v>94</v>
      </c>
      <c r="G111" s="31">
        <f>VLOOKUP(B111,'[1]DUNG CU'!$B$3:$E$270,4,0)</f>
        <v>30000</v>
      </c>
      <c r="H111" s="31">
        <f>G111/(E111*26)</f>
        <v>115.38461538461539</v>
      </c>
      <c r="I111" s="31">
        <f t="shared" si="8"/>
        <v>11.53846153846154</v>
      </c>
    </row>
    <row r="112" spans="1:9" ht="30" customHeight="1" x14ac:dyDescent="0.25">
      <c r="A112" s="30" t="s">
        <v>56</v>
      </c>
      <c r="B112" s="100" t="s">
        <v>306</v>
      </c>
      <c r="C112" s="36" t="s">
        <v>95</v>
      </c>
      <c r="D112" s="30" t="s">
        <v>131</v>
      </c>
      <c r="E112" s="30">
        <v>12</v>
      </c>
      <c r="F112" s="30" t="s">
        <v>96</v>
      </c>
      <c r="G112" s="31">
        <f>VLOOKUP(B112,'[1]DUNG CU'!$B$3:$E$270,4,0)</f>
        <v>30000</v>
      </c>
      <c r="H112" s="31">
        <f t="shared" ref="H112:H130" si="9">G112/(E112*26)</f>
        <v>96.15384615384616</v>
      </c>
      <c r="I112" s="31">
        <f t="shared" si="8"/>
        <v>38.461538461538467</v>
      </c>
    </row>
    <row r="113" spans="1:9" ht="30" customHeight="1" x14ac:dyDescent="0.25">
      <c r="A113" s="30" t="s">
        <v>56</v>
      </c>
      <c r="B113" s="100" t="s">
        <v>307</v>
      </c>
      <c r="C113" s="210" t="s">
        <v>97</v>
      </c>
      <c r="D113" s="30" t="s">
        <v>131</v>
      </c>
      <c r="E113" s="30">
        <v>72</v>
      </c>
      <c r="F113" s="30" t="s">
        <v>94</v>
      </c>
      <c r="G113" s="31">
        <f>VLOOKUP(B113,'[1]DUNG CU'!$B$3:$E$270,4,0)</f>
        <v>3800000</v>
      </c>
      <c r="H113" s="31">
        <f t="shared" si="9"/>
        <v>2029.91452991453</v>
      </c>
      <c r="I113" s="31">
        <f t="shared" si="8"/>
        <v>202.991452991453</v>
      </c>
    </row>
    <row r="114" spans="1:9" ht="30" customHeight="1" x14ac:dyDescent="0.25">
      <c r="A114" s="30" t="s">
        <v>56</v>
      </c>
      <c r="B114" s="100" t="s">
        <v>308</v>
      </c>
      <c r="C114" s="210" t="s">
        <v>98</v>
      </c>
      <c r="D114" s="30" t="s">
        <v>131</v>
      </c>
      <c r="E114" s="30">
        <v>72</v>
      </c>
      <c r="F114" s="30" t="s">
        <v>96</v>
      </c>
      <c r="G114" s="31">
        <f>VLOOKUP(B114,'[1]DUNG CU'!$B$3:$E$270,4,0)</f>
        <v>2850000</v>
      </c>
      <c r="H114" s="31">
        <f t="shared" si="9"/>
        <v>1522.4358974358975</v>
      </c>
      <c r="I114" s="31">
        <f t="shared" si="8"/>
        <v>608.97435897435901</v>
      </c>
    </row>
    <row r="115" spans="1:9" ht="30" customHeight="1" x14ac:dyDescent="0.25">
      <c r="A115" s="30" t="s">
        <v>56</v>
      </c>
      <c r="B115" s="100" t="s">
        <v>309</v>
      </c>
      <c r="C115" s="36" t="s">
        <v>99</v>
      </c>
      <c r="D115" s="30" t="s">
        <v>100</v>
      </c>
      <c r="E115" s="30" t="s">
        <v>101</v>
      </c>
      <c r="F115" s="30" t="s">
        <v>102</v>
      </c>
      <c r="G115" s="31">
        <f>VLOOKUP(B115,'[1]DUNG CU'!$B$3:$E$270,4,0)</f>
        <v>80000</v>
      </c>
      <c r="H115" s="31">
        <f t="shared" si="9"/>
        <v>10256.410256410256</v>
      </c>
      <c r="I115" s="31">
        <f t="shared" si="8"/>
        <v>102.56410256410255</v>
      </c>
    </row>
    <row r="116" spans="1:9" ht="30" customHeight="1" x14ac:dyDescent="0.25">
      <c r="A116" s="30" t="s">
        <v>56</v>
      </c>
      <c r="B116" s="100" t="s">
        <v>310</v>
      </c>
      <c r="C116" s="36" t="s">
        <v>103</v>
      </c>
      <c r="D116" s="30" t="s">
        <v>65</v>
      </c>
      <c r="E116" s="30">
        <v>3</v>
      </c>
      <c r="F116" s="30">
        <v>1</v>
      </c>
      <c r="G116" s="31">
        <f>VLOOKUP(B116,'[1]DUNG CU'!$B$3:$E$270,4,0)</f>
        <v>350000</v>
      </c>
      <c r="H116" s="31">
        <f t="shared" si="9"/>
        <v>4487.1794871794873</v>
      </c>
      <c r="I116" s="31">
        <f t="shared" si="8"/>
        <v>4487.1794871794873</v>
      </c>
    </row>
    <row r="117" spans="1:9" ht="30" customHeight="1" x14ac:dyDescent="0.25">
      <c r="A117" s="30" t="s">
        <v>56</v>
      </c>
      <c r="B117" s="100" t="s">
        <v>311</v>
      </c>
      <c r="C117" s="36" t="s">
        <v>104</v>
      </c>
      <c r="D117" s="30" t="s">
        <v>131</v>
      </c>
      <c r="E117" s="30">
        <v>72</v>
      </c>
      <c r="F117" s="30" t="s">
        <v>96</v>
      </c>
      <c r="G117" s="31">
        <f>VLOOKUP(B117,'[1]DUNG CU'!$B$3:$E$270,4,0)</f>
        <v>80000</v>
      </c>
      <c r="H117" s="31">
        <f t="shared" si="9"/>
        <v>42.735042735042732</v>
      </c>
      <c r="I117" s="31">
        <f t="shared" si="8"/>
        <v>17.094017094017094</v>
      </c>
    </row>
    <row r="118" spans="1:9" ht="30" customHeight="1" x14ac:dyDescent="0.25">
      <c r="A118" s="30" t="s">
        <v>56</v>
      </c>
      <c r="B118" s="100" t="s">
        <v>312</v>
      </c>
      <c r="C118" s="36" t="s">
        <v>132</v>
      </c>
      <c r="D118" s="30" t="s">
        <v>131</v>
      </c>
      <c r="E118" s="30">
        <v>36</v>
      </c>
      <c r="F118" s="30" t="s">
        <v>111</v>
      </c>
      <c r="G118" s="31">
        <f>VLOOKUP(B118,'[1]DUNG CU'!$B$3:$E$270,4,0)</f>
        <v>500000</v>
      </c>
      <c r="H118" s="31">
        <f t="shared" si="9"/>
        <v>534.18803418803418</v>
      </c>
      <c r="I118" s="31">
        <f t="shared" si="8"/>
        <v>37.393162393162399</v>
      </c>
    </row>
    <row r="119" spans="1:9" ht="30" customHeight="1" x14ac:dyDescent="0.25">
      <c r="A119" s="30" t="s">
        <v>56</v>
      </c>
      <c r="B119" s="100" t="s">
        <v>313</v>
      </c>
      <c r="C119" s="36" t="s">
        <v>133</v>
      </c>
      <c r="D119" s="30" t="s">
        <v>131</v>
      </c>
      <c r="E119" s="30">
        <v>36</v>
      </c>
      <c r="F119" s="30" t="s">
        <v>111</v>
      </c>
      <c r="G119" s="31">
        <f>VLOOKUP(B119,'[1]DUNG CU'!$B$3:$E$270,4,0)</f>
        <v>250000</v>
      </c>
      <c r="H119" s="31">
        <f t="shared" si="9"/>
        <v>267.09401709401709</v>
      </c>
      <c r="I119" s="31">
        <f t="shared" si="8"/>
        <v>18.696581196581199</v>
      </c>
    </row>
    <row r="120" spans="1:9" ht="30" customHeight="1" x14ac:dyDescent="0.25">
      <c r="A120" s="30" t="s">
        <v>56</v>
      </c>
      <c r="B120" s="100" t="s">
        <v>314</v>
      </c>
      <c r="C120" s="36" t="s">
        <v>113</v>
      </c>
      <c r="D120" s="30" t="s">
        <v>81</v>
      </c>
      <c r="E120" s="30">
        <v>24</v>
      </c>
      <c r="F120" s="30" t="s">
        <v>96</v>
      </c>
      <c r="G120" s="31">
        <f>VLOOKUP(B120,'[1]DUNG CU'!$B$3:$E$270,4,0)</f>
        <v>80000</v>
      </c>
      <c r="H120" s="31">
        <f t="shared" si="9"/>
        <v>128.2051282051282</v>
      </c>
      <c r="I120" s="31">
        <f t="shared" si="8"/>
        <v>51.282051282051285</v>
      </c>
    </row>
    <row r="121" spans="1:9" ht="30" customHeight="1" x14ac:dyDescent="0.25">
      <c r="A121" s="30" t="s">
        <v>56</v>
      </c>
      <c r="B121" s="100" t="s">
        <v>315</v>
      </c>
      <c r="C121" s="36" t="s">
        <v>134</v>
      </c>
      <c r="D121" s="30" t="s">
        <v>131</v>
      </c>
      <c r="E121" s="30">
        <v>60</v>
      </c>
      <c r="F121" s="30" t="s">
        <v>115</v>
      </c>
      <c r="G121" s="31">
        <f>VLOOKUP(B121,'[1]DUNG CU'!$B$3:$E$270,4,0)</f>
        <v>3000000</v>
      </c>
      <c r="H121" s="31">
        <f t="shared" si="9"/>
        <v>1923.0769230769231</v>
      </c>
      <c r="I121" s="31">
        <f t="shared" si="8"/>
        <v>5.7692307692307692</v>
      </c>
    </row>
    <row r="122" spans="1:9" ht="30" customHeight="1" x14ac:dyDescent="0.25">
      <c r="A122" s="30" t="s">
        <v>56</v>
      </c>
      <c r="B122" s="100" t="s">
        <v>316</v>
      </c>
      <c r="C122" s="36" t="s">
        <v>135</v>
      </c>
      <c r="D122" s="30" t="s">
        <v>131</v>
      </c>
      <c r="E122" s="30">
        <v>36</v>
      </c>
      <c r="F122" s="30" t="s">
        <v>124</v>
      </c>
      <c r="G122" s="31">
        <f>VLOOKUP(B122,'[1]DUNG CU'!$B$3:$E$270,4,0)</f>
        <v>1500000</v>
      </c>
      <c r="H122" s="31">
        <f t="shared" si="9"/>
        <v>1602.5641025641025</v>
      </c>
      <c r="I122" s="31">
        <f t="shared" si="8"/>
        <v>52.884615384615387</v>
      </c>
    </row>
    <row r="123" spans="1:9" ht="30" customHeight="1" x14ac:dyDescent="0.25">
      <c r="A123" s="30" t="s">
        <v>56</v>
      </c>
      <c r="B123" s="100" t="s">
        <v>317</v>
      </c>
      <c r="C123" s="36" t="s">
        <v>116</v>
      </c>
      <c r="D123" s="30" t="s">
        <v>131</v>
      </c>
      <c r="E123" s="30">
        <v>6</v>
      </c>
      <c r="F123" s="30" t="s">
        <v>59</v>
      </c>
      <c r="G123" s="31">
        <f>VLOOKUP(B123,'[1]DUNG CU'!$B$3:$E$270,4,0)</f>
        <v>80000</v>
      </c>
      <c r="H123" s="31">
        <f t="shared" si="9"/>
        <v>512.82051282051282</v>
      </c>
      <c r="I123" s="31">
        <f t="shared" si="8"/>
        <v>256.41025641025641</v>
      </c>
    </row>
    <row r="124" spans="1:9" ht="30" customHeight="1" x14ac:dyDescent="0.25">
      <c r="A124" s="30" t="s">
        <v>56</v>
      </c>
      <c r="B124" s="100" t="s">
        <v>318</v>
      </c>
      <c r="C124" s="36" t="s">
        <v>117</v>
      </c>
      <c r="D124" s="30" t="s">
        <v>131</v>
      </c>
      <c r="E124" s="30">
        <v>6</v>
      </c>
      <c r="F124" s="30" t="s">
        <v>59</v>
      </c>
      <c r="G124" s="31">
        <f>VLOOKUP(B124,'[1]DUNG CU'!$B$3:$E$270,4,0)</f>
        <v>70000</v>
      </c>
      <c r="H124" s="31">
        <f t="shared" si="9"/>
        <v>448.71794871794873</v>
      </c>
      <c r="I124" s="31">
        <f t="shared" si="8"/>
        <v>224.35897435897436</v>
      </c>
    </row>
    <row r="125" spans="1:9" ht="30" customHeight="1" x14ac:dyDescent="0.25">
      <c r="A125" s="30" t="s">
        <v>56</v>
      </c>
      <c r="B125" s="100" t="s">
        <v>319</v>
      </c>
      <c r="C125" s="36" t="s">
        <v>118</v>
      </c>
      <c r="D125" s="30" t="s">
        <v>131</v>
      </c>
      <c r="E125" s="30">
        <v>6</v>
      </c>
      <c r="F125" s="30" t="s">
        <v>59</v>
      </c>
      <c r="G125" s="31">
        <f>VLOOKUP(B125,'[1]DUNG CU'!$B$3:$E$270,4,0)</f>
        <v>110000</v>
      </c>
      <c r="H125" s="31">
        <f t="shared" si="9"/>
        <v>705.12820512820508</v>
      </c>
      <c r="I125" s="31">
        <f t="shared" si="8"/>
        <v>352.56410256410254</v>
      </c>
    </row>
    <row r="126" spans="1:9" ht="30" customHeight="1" x14ac:dyDescent="0.25">
      <c r="A126" s="30" t="s">
        <v>56</v>
      </c>
      <c r="B126" s="100" t="s">
        <v>320</v>
      </c>
      <c r="C126" s="36" t="s">
        <v>136</v>
      </c>
      <c r="D126" s="30" t="s">
        <v>131</v>
      </c>
      <c r="E126" s="30">
        <v>6</v>
      </c>
      <c r="F126" s="30" t="s">
        <v>106</v>
      </c>
      <c r="G126" s="31">
        <f>VLOOKUP(B126,'[1]DUNG CU'!$B$3:$E$270,4,0)</f>
        <v>30000</v>
      </c>
      <c r="H126" s="31">
        <f t="shared" si="9"/>
        <v>192.30769230769232</v>
      </c>
      <c r="I126" s="31">
        <f t="shared" ref="I126:I130" si="10">H126*F126</f>
        <v>9.6153846153846168</v>
      </c>
    </row>
    <row r="127" spans="1:9" ht="30" customHeight="1" x14ac:dyDescent="0.25">
      <c r="A127" s="30" t="s">
        <v>56</v>
      </c>
      <c r="B127" s="100" t="s">
        <v>321</v>
      </c>
      <c r="C127" s="36" t="s">
        <v>109</v>
      </c>
      <c r="D127" s="30" t="s">
        <v>131</v>
      </c>
      <c r="E127" s="30">
        <v>6</v>
      </c>
      <c r="F127" s="30" t="s">
        <v>106</v>
      </c>
      <c r="G127" s="31">
        <f>VLOOKUP(B127,'[1]DUNG CU'!$B$3:$E$270,4,0)</f>
        <v>8800000</v>
      </c>
      <c r="H127" s="31">
        <f t="shared" si="9"/>
        <v>56410.256410256414</v>
      </c>
      <c r="I127" s="31">
        <f t="shared" si="10"/>
        <v>2820.5128205128208</v>
      </c>
    </row>
    <row r="128" spans="1:9" ht="30" customHeight="1" x14ac:dyDescent="0.25">
      <c r="A128" s="30" t="s">
        <v>56</v>
      </c>
      <c r="B128" s="100" t="s">
        <v>300</v>
      </c>
      <c r="C128" s="36" t="s">
        <v>79</v>
      </c>
      <c r="D128" s="30" t="s">
        <v>131</v>
      </c>
      <c r="E128" s="30">
        <v>6</v>
      </c>
      <c r="F128" s="30">
        <v>10</v>
      </c>
      <c r="G128" s="31">
        <f>VLOOKUP(B128,'[1]DUNG CU'!$B$3:$E$270,4,0)</f>
        <v>30000</v>
      </c>
      <c r="H128" s="31">
        <f t="shared" si="9"/>
        <v>192.30769230769232</v>
      </c>
      <c r="I128" s="31">
        <f t="shared" si="10"/>
        <v>1923.0769230769233</v>
      </c>
    </row>
    <row r="129" spans="1:10" ht="30" customHeight="1" x14ac:dyDescent="0.25">
      <c r="A129" s="30" t="s">
        <v>56</v>
      </c>
      <c r="B129" s="100" t="s">
        <v>322</v>
      </c>
      <c r="C129" s="210" t="s">
        <v>107</v>
      </c>
      <c r="D129" s="30" t="s">
        <v>65</v>
      </c>
      <c r="E129" s="30">
        <v>6</v>
      </c>
      <c r="F129" s="30" t="s">
        <v>108</v>
      </c>
      <c r="G129" s="31">
        <f>VLOOKUP(B129,'[1]DUNG CU'!$B$3:$E$270,4,0)</f>
        <v>4600000</v>
      </c>
      <c r="H129" s="31">
        <f t="shared" si="9"/>
        <v>29487.179487179488</v>
      </c>
      <c r="I129" s="31">
        <f t="shared" si="10"/>
        <v>589.74358974358972</v>
      </c>
    </row>
    <row r="130" spans="1:10" ht="30" customHeight="1" x14ac:dyDescent="0.25">
      <c r="A130" s="30" t="s">
        <v>56</v>
      </c>
      <c r="B130" s="100" t="s">
        <v>323</v>
      </c>
      <c r="C130" s="210" t="s">
        <v>137</v>
      </c>
      <c r="D130" s="30" t="s">
        <v>131</v>
      </c>
      <c r="E130" s="30">
        <v>12</v>
      </c>
      <c r="F130" s="30">
        <v>2</v>
      </c>
      <c r="G130" s="31">
        <f>VLOOKUP(B130,'[1]DUNG CU'!$B$3:$E$270,4,0)</f>
        <v>450000</v>
      </c>
      <c r="H130" s="31">
        <f t="shared" si="9"/>
        <v>1442.3076923076924</v>
      </c>
      <c r="I130" s="31">
        <f t="shared" si="10"/>
        <v>2884.6153846153848</v>
      </c>
    </row>
    <row r="131" spans="1:10" ht="30" customHeight="1" x14ac:dyDescent="0.25">
      <c r="A131" s="30" t="s">
        <v>56</v>
      </c>
      <c r="B131" s="100" t="s">
        <v>324</v>
      </c>
      <c r="C131" s="36" t="s">
        <v>125</v>
      </c>
      <c r="D131" s="30" t="s">
        <v>138</v>
      </c>
      <c r="E131" s="30">
        <v>0</v>
      </c>
      <c r="F131" s="30" t="s">
        <v>130</v>
      </c>
      <c r="G131" s="31">
        <f>VLOOKUP(B131,'[1]DUNG CU'!$B$3:$E$270,4,0)</f>
        <v>1755</v>
      </c>
      <c r="H131" s="31"/>
      <c r="I131" s="31">
        <f>F131*G131</f>
        <v>3036.15</v>
      </c>
    </row>
    <row r="132" spans="1:10" ht="19.5" customHeight="1" x14ac:dyDescent="0.25">
      <c r="A132" s="30"/>
      <c r="B132" s="32"/>
      <c r="C132" s="101" t="s">
        <v>434</v>
      </c>
      <c r="D132" s="30"/>
      <c r="E132" s="30"/>
      <c r="F132" s="102">
        <v>0.1</v>
      </c>
      <c r="G132" s="31"/>
      <c r="H132" s="31"/>
      <c r="I132" s="31">
        <f>SUM(I111:I131)*F132</f>
        <v>1773.1876495726499</v>
      </c>
    </row>
    <row r="133" spans="1:10" s="7" customFormat="1" ht="38.25" customHeight="1" x14ac:dyDescent="0.25">
      <c r="A133" s="52">
        <v>15</v>
      </c>
      <c r="B133" s="29" t="s">
        <v>39</v>
      </c>
      <c r="C133" s="45" t="s">
        <v>82</v>
      </c>
      <c r="D133" s="292" t="s">
        <v>467</v>
      </c>
      <c r="E133" s="293"/>
      <c r="F133" s="294"/>
      <c r="G133" s="33"/>
      <c r="H133" s="33"/>
      <c r="I133" s="268">
        <f>I110</f>
        <v>19505.064145299148</v>
      </c>
    </row>
    <row r="134" spans="1:10" s="7" customFormat="1" ht="45" customHeight="1" x14ac:dyDescent="0.25">
      <c r="A134" s="52">
        <v>16</v>
      </c>
      <c r="B134" s="29" t="s">
        <v>40</v>
      </c>
      <c r="C134" s="45" t="s">
        <v>139</v>
      </c>
      <c r="D134" s="292" t="s">
        <v>467</v>
      </c>
      <c r="E134" s="293"/>
      <c r="F134" s="294"/>
      <c r="G134" s="33"/>
      <c r="H134" s="33"/>
      <c r="I134" s="268">
        <f>I133</f>
        <v>19505.064145299148</v>
      </c>
    </row>
    <row r="135" spans="1:10" s="7" customFormat="1" ht="46.5" customHeight="1" x14ac:dyDescent="0.25">
      <c r="A135" s="52">
        <v>17</v>
      </c>
      <c r="B135" s="29" t="s">
        <v>41</v>
      </c>
      <c r="C135" s="45" t="s">
        <v>85</v>
      </c>
      <c r="D135" s="292" t="s">
        <v>467</v>
      </c>
      <c r="E135" s="293"/>
      <c r="F135" s="294"/>
      <c r="G135" s="33"/>
      <c r="H135" s="33"/>
      <c r="I135" s="268">
        <f>I134</f>
        <v>19505.064145299148</v>
      </c>
    </row>
    <row r="136" spans="1:10" s="7" customFormat="1" ht="30" customHeight="1" x14ac:dyDescent="0.25">
      <c r="A136" s="52">
        <v>18</v>
      </c>
      <c r="B136" s="29" t="s">
        <v>42</v>
      </c>
      <c r="C136" s="44" t="s">
        <v>140</v>
      </c>
      <c r="D136" s="295" t="s">
        <v>467</v>
      </c>
      <c r="E136" s="296"/>
      <c r="F136" s="297"/>
      <c r="G136" s="33"/>
      <c r="H136" s="33"/>
      <c r="I136" s="268">
        <f>I135</f>
        <v>19505.064145299148</v>
      </c>
    </row>
    <row r="137" spans="1:10" s="7" customFormat="1" ht="30" customHeight="1" x14ac:dyDescent="0.25">
      <c r="A137" s="52">
        <v>19</v>
      </c>
      <c r="B137" s="29" t="s">
        <v>43</v>
      </c>
      <c r="C137" s="44" t="s">
        <v>141</v>
      </c>
      <c r="D137" s="295" t="s">
        <v>467</v>
      </c>
      <c r="E137" s="296"/>
      <c r="F137" s="297"/>
      <c r="G137" s="33"/>
      <c r="H137" s="33"/>
      <c r="I137" s="268">
        <f>I136</f>
        <v>19505.064145299148</v>
      </c>
    </row>
    <row r="138" spans="1:10" ht="30" customHeight="1" x14ac:dyDescent="0.25">
      <c r="A138" s="52">
        <v>20</v>
      </c>
      <c r="B138" s="29" t="s">
        <v>44</v>
      </c>
      <c r="C138" s="44" t="s">
        <v>142</v>
      </c>
      <c r="D138" s="295" t="s">
        <v>467</v>
      </c>
      <c r="E138" s="296"/>
      <c r="F138" s="297"/>
      <c r="G138" s="31"/>
      <c r="H138" s="31"/>
      <c r="I138" s="268">
        <f>I137</f>
        <v>19505.064145299148</v>
      </c>
    </row>
    <row r="139" spans="1:10" ht="73.5" customHeight="1" x14ac:dyDescent="0.25">
      <c r="A139" s="52">
        <v>21</v>
      </c>
      <c r="B139" s="29" t="s">
        <v>45</v>
      </c>
      <c r="C139" s="282" t="s">
        <v>401</v>
      </c>
      <c r="D139" s="283"/>
      <c r="E139" s="283"/>
      <c r="F139" s="284"/>
      <c r="G139" s="31"/>
      <c r="H139" s="31"/>
      <c r="I139" s="268">
        <f>SUM(I140:I157)</f>
        <v>17939.679529914531</v>
      </c>
      <c r="J139" s="274"/>
    </row>
    <row r="140" spans="1:10" ht="30" customHeight="1" x14ac:dyDescent="0.25">
      <c r="A140" s="30" t="s">
        <v>56</v>
      </c>
      <c r="B140" s="100" t="s">
        <v>305</v>
      </c>
      <c r="C140" s="36" t="s">
        <v>93</v>
      </c>
      <c r="D140" s="30" t="s">
        <v>131</v>
      </c>
      <c r="E140" s="30">
        <v>10</v>
      </c>
      <c r="F140" s="30" t="s">
        <v>143</v>
      </c>
      <c r="G140" s="31">
        <f>VLOOKUP(B140,'[1]DUNG CU'!$B$3:$E$270,4,0)</f>
        <v>30000</v>
      </c>
      <c r="H140" s="31">
        <f>G140/(E140*26)</f>
        <v>115.38461538461539</v>
      </c>
      <c r="I140" s="31">
        <f t="shared" ref="I140:I155" si="11">H140*F140</f>
        <v>11.53846153846154</v>
      </c>
    </row>
    <row r="141" spans="1:10" ht="30" customHeight="1" x14ac:dyDescent="0.25">
      <c r="A141" s="30" t="s">
        <v>56</v>
      </c>
      <c r="B141" s="100" t="s">
        <v>306</v>
      </c>
      <c r="C141" s="36" t="s">
        <v>95</v>
      </c>
      <c r="D141" s="30" t="s">
        <v>131</v>
      </c>
      <c r="E141" s="30">
        <v>12</v>
      </c>
      <c r="F141" s="30" t="s">
        <v>144</v>
      </c>
      <c r="G141" s="31">
        <f>VLOOKUP(B141,'[1]DUNG CU'!$B$3:$E$270,4,0)</f>
        <v>30000</v>
      </c>
      <c r="H141" s="31">
        <f t="shared" ref="H141:H155" si="12">G141/(E141*26)</f>
        <v>96.15384615384616</v>
      </c>
      <c r="I141" s="31">
        <f t="shared" si="11"/>
        <v>38.461538461538467</v>
      </c>
    </row>
    <row r="142" spans="1:10" ht="30" customHeight="1" x14ac:dyDescent="0.25">
      <c r="A142" s="30" t="s">
        <v>56</v>
      </c>
      <c r="B142" s="100" t="s">
        <v>307</v>
      </c>
      <c r="C142" s="36" t="s">
        <v>97</v>
      </c>
      <c r="D142" s="30" t="s">
        <v>131</v>
      </c>
      <c r="E142" s="30">
        <v>72</v>
      </c>
      <c r="F142" s="30" t="s">
        <v>143</v>
      </c>
      <c r="G142" s="31">
        <f>VLOOKUP(B142,'[1]DUNG CU'!$B$3:$E$270,4,0)</f>
        <v>3800000</v>
      </c>
      <c r="H142" s="31">
        <f t="shared" si="12"/>
        <v>2029.91452991453</v>
      </c>
      <c r="I142" s="31">
        <f t="shared" si="11"/>
        <v>202.991452991453</v>
      </c>
    </row>
    <row r="143" spans="1:10" ht="30" customHeight="1" x14ac:dyDescent="0.25">
      <c r="A143" s="30" t="s">
        <v>56</v>
      </c>
      <c r="B143" s="100" t="s">
        <v>308</v>
      </c>
      <c r="C143" s="36" t="s">
        <v>98</v>
      </c>
      <c r="D143" s="30" t="s">
        <v>131</v>
      </c>
      <c r="E143" s="30">
        <v>72</v>
      </c>
      <c r="F143" s="30" t="s">
        <v>145</v>
      </c>
      <c r="G143" s="31">
        <f>VLOOKUP(B143,'[1]DUNG CU'!$B$3:$E$270,4,0)</f>
        <v>2850000</v>
      </c>
      <c r="H143" s="31">
        <f t="shared" si="12"/>
        <v>1522.4358974358975</v>
      </c>
      <c r="I143" s="31">
        <f t="shared" si="11"/>
        <v>608.97435897435901</v>
      </c>
    </row>
    <row r="144" spans="1:10" ht="30" customHeight="1" x14ac:dyDescent="0.25">
      <c r="A144" s="30" t="s">
        <v>56</v>
      </c>
      <c r="B144" s="100" t="s">
        <v>311</v>
      </c>
      <c r="C144" s="36" t="s">
        <v>104</v>
      </c>
      <c r="D144" s="30" t="s">
        <v>146</v>
      </c>
      <c r="E144" s="30">
        <v>72</v>
      </c>
      <c r="F144" s="30" t="s">
        <v>145</v>
      </c>
      <c r="G144" s="31">
        <f>VLOOKUP(B144,'[1]DUNG CU'!$B$3:$E$270,4,0)</f>
        <v>80000</v>
      </c>
      <c r="H144" s="31">
        <f t="shared" si="12"/>
        <v>42.735042735042732</v>
      </c>
      <c r="I144" s="31">
        <f t="shared" si="11"/>
        <v>17.094017094017094</v>
      </c>
    </row>
    <row r="145" spans="1:10" ht="30" customHeight="1" x14ac:dyDescent="0.25">
      <c r="A145" s="30" t="s">
        <v>56</v>
      </c>
      <c r="B145" s="100" t="s">
        <v>309</v>
      </c>
      <c r="C145" s="210" t="s">
        <v>99</v>
      </c>
      <c r="D145" s="30" t="s">
        <v>100</v>
      </c>
      <c r="E145" s="30" t="s">
        <v>101</v>
      </c>
      <c r="F145" s="30" t="s">
        <v>102</v>
      </c>
      <c r="G145" s="31">
        <f>VLOOKUP(B145,'[1]DUNG CU'!$B$3:$E$270,4,0)</f>
        <v>80000</v>
      </c>
      <c r="H145" s="31">
        <f t="shared" si="12"/>
        <v>10256.410256410256</v>
      </c>
      <c r="I145" s="31">
        <f t="shared" si="11"/>
        <v>102.56410256410255</v>
      </c>
    </row>
    <row r="146" spans="1:10" ht="30" customHeight="1" x14ac:dyDescent="0.25">
      <c r="A146" s="30" t="s">
        <v>56</v>
      </c>
      <c r="B146" s="100" t="s">
        <v>310</v>
      </c>
      <c r="C146" s="210" t="s">
        <v>103</v>
      </c>
      <c r="D146" s="30" t="s">
        <v>65</v>
      </c>
      <c r="E146" s="30">
        <v>3</v>
      </c>
      <c r="F146" s="30">
        <v>1</v>
      </c>
      <c r="G146" s="31">
        <f>VLOOKUP(B146,'[1]DUNG CU'!$B$3:$E$270,4,0)</f>
        <v>350000</v>
      </c>
      <c r="H146" s="31">
        <f t="shared" si="12"/>
        <v>4487.1794871794873</v>
      </c>
      <c r="I146" s="31">
        <f t="shared" si="11"/>
        <v>4487.1794871794873</v>
      </c>
    </row>
    <row r="147" spans="1:10" ht="30" customHeight="1" x14ac:dyDescent="0.25">
      <c r="A147" s="30" t="s">
        <v>56</v>
      </c>
      <c r="B147" s="100" t="s">
        <v>312</v>
      </c>
      <c r="C147" s="36" t="s">
        <v>132</v>
      </c>
      <c r="D147" s="30" t="s">
        <v>131</v>
      </c>
      <c r="E147" s="30">
        <v>36</v>
      </c>
      <c r="F147" s="30" t="s">
        <v>111</v>
      </c>
      <c r="G147" s="31">
        <f>VLOOKUP(B147,'[1]DUNG CU'!$B$3:$E$270,4,0)</f>
        <v>500000</v>
      </c>
      <c r="H147" s="31">
        <f t="shared" si="12"/>
        <v>534.18803418803418</v>
      </c>
      <c r="I147" s="31">
        <f t="shared" si="11"/>
        <v>37.393162393162399</v>
      </c>
    </row>
    <row r="148" spans="1:10" ht="30" customHeight="1" x14ac:dyDescent="0.25">
      <c r="A148" s="30" t="s">
        <v>56</v>
      </c>
      <c r="B148" s="100" t="s">
        <v>313</v>
      </c>
      <c r="C148" s="36" t="s">
        <v>133</v>
      </c>
      <c r="D148" s="30" t="s">
        <v>131</v>
      </c>
      <c r="E148" s="30">
        <v>36</v>
      </c>
      <c r="F148" s="30" t="s">
        <v>111</v>
      </c>
      <c r="G148" s="31">
        <f>VLOOKUP(B148,'[1]DUNG CU'!$B$3:$E$270,4,0)</f>
        <v>250000</v>
      </c>
      <c r="H148" s="31">
        <f t="shared" si="12"/>
        <v>267.09401709401709</v>
      </c>
      <c r="I148" s="31">
        <f t="shared" si="11"/>
        <v>18.696581196581199</v>
      </c>
    </row>
    <row r="149" spans="1:10" ht="30" customHeight="1" x14ac:dyDescent="0.25">
      <c r="A149" s="30" t="s">
        <v>56</v>
      </c>
      <c r="B149" s="100" t="s">
        <v>314</v>
      </c>
      <c r="C149" s="36" t="s">
        <v>113</v>
      </c>
      <c r="D149" s="30" t="s">
        <v>131</v>
      </c>
      <c r="E149" s="30">
        <v>24</v>
      </c>
      <c r="F149" s="30" t="s">
        <v>96</v>
      </c>
      <c r="G149" s="31">
        <f>VLOOKUP(B149,'[1]DUNG CU'!$B$3:$E$270,4,0)</f>
        <v>80000</v>
      </c>
      <c r="H149" s="31">
        <f t="shared" si="12"/>
        <v>128.2051282051282</v>
      </c>
      <c r="I149" s="31">
        <f t="shared" si="11"/>
        <v>51.282051282051285</v>
      </c>
    </row>
    <row r="150" spans="1:10" ht="30" customHeight="1" x14ac:dyDescent="0.25">
      <c r="A150" s="30" t="s">
        <v>56</v>
      </c>
      <c r="B150" s="100" t="s">
        <v>315</v>
      </c>
      <c r="C150" s="36" t="s">
        <v>134</v>
      </c>
      <c r="D150" s="30" t="s">
        <v>131</v>
      </c>
      <c r="E150" s="30">
        <v>60</v>
      </c>
      <c r="F150" s="30" t="s">
        <v>115</v>
      </c>
      <c r="G150" s="31">
        <f>VLOOKUP(B150,'[1]DUNG CU'!$B$3:$E$270,4,0)</f>
        <v>3000000</v>
      </c>
      <c r="H150" s="31">
        <f t="shared" si="12"/>
        <v>1923.0769230769231</v>
      </c>
      <c r="I150" s="31">
        <f t="shared" si="11"/>
        <v>5.7692307692307692</v>
      </c>
    </row>
    <row r="151" spans="1:10" ht="30" customHeight="1" x14ac:dyDescent="0.25">
      <c r="A151" s="30" t="s">
        <v>56</v>
      </c>
      <c r="B151" s="100" t="s">
        <v>316</v>
      </c>
      <c r="C151" s="36" t="s">
        <v>135</v>
      </c>
      <c r="D151" s="30" t="s">
        <v>131</v>
      </c>
      <c r="E151" s="30">
        <v>36</v>
      </c>
      <c r="F151" s="30" t="s">
        <v>124</v>
      </c>
      <c r="G151" s="31">
        <f>VLOOKUP(B151,'[1]DUNG CU'!$B$3:$E$270,4,0)</f>
        <v>1500000</v>
      </c>
      <c r="H151" s="31">
        <f t="shared" si="12"/>
        <v>1602.5641025641025</v>
      </c>
      <c r="I151" s="31">
        <f t="shared" si="11"/>
        <v>52.884615384615387</v>
      </c>
    </row>
    <row r="152" spans="1:10" ht="30" customHeight="1" x14ac:dyDescent="0.25">
      <c r="A152" s="30" t="s">
        <v>56</v>
      </c>
      <c r="B152" s="100" t="s">
        <v>320</v>
      </c>
      <c r="C152" s="36" t="s">
        <v>136</v>
      </c>
      <c r="D152" s="30" t="s">
        <v>131</v>
      </c>
      <c r="E152" s="30">
        <v>6</v>
      </c>
      <c r="F152" s="30" t="s">
        <v>106</v>
      </c>
      <c r="G152" s="31">
        <f>VLOOKUP(B152,'[1]DUNG CU'!$B$3:$E$270,4,0)</f>
        <v>30000</v>
      </c>
      <c r="H152" s="31">
        <f t="shared" si="12"/>
        <v>192.30769230769232</v>
      </c>
      <c r="I152" s="31">
        <f t="shared" si="11"/>
        <v>9.6153846153846168</v>
      </c>
    </row>
    <row r="153" spans="1:10" ht="30" customHeight="1" x14ac:dyDescent="0.25">
      <c r="A153" s="30" t="s">
        <v>56</v>
      </c>
      <c r="B153" s="100" t="s">
        <v>321</v>
      </c>
      <c r="C153" s="36" t="s">
        <v>109</v>
      </c>
      <c r="D153" s="30" t="s">
        <v>81</v>
      </c>
      <c r="E153" s="30">
        <v>6</v>
      </c>
      <c r="F153" s="30" t="s">
        <v>106</v>
      </c>
      <c r="G153" s="31">
        <f>VLOOKUP(B153,'[1]DUNG CU'!$B$3:$E$270,4,0)</f>
        <v>8800000</v>
      </c>
      <c r="H153" s="31">
        <f t="shared" si="12"/>
        <v>56410.256410256414</v>
      </c>
      <c r="I153" s="31">
        <f t="shared" si="11"/>
        <v>2820.5128205128208</v>
      </c>
    </row>
    <row r="154" spans="1:10" ht="30" customHeight="1" x14ac:dyDescent="0.25">
      <c r="A154" s="30" t="s">
        <v>56</v>
      </c>
      <c r="B154" s="100" t="s">
        <v>300</v>
      </c>
      <c r="C154" s="36" t="s">
        <v>79</v>
      </c>
      <c r="D154" s="30" t="s">
        <v>131</v>
      </c>
      <c r="E154" s="30">
        <v>6</v>
      </c>
      <c r="F154" s="30">
        <v>10</v>
      </c>
      <c r="G154" s="31">
        <f>VLOOKUP(B154,'[1]DUNG CU'!$B$3:$E$270,4,0)</f>
        <v>30000</v>
      </c>
      <c r="H154" s="31">
        <f t="shared" si="12"/>
        <v>192.30769230769232</v>
      </c>
      <c r="I154" s="31">
        <f t="shared" si="11"/>
        <v>1923.0769230769233</v>
      </c>
    </row>
    <row r="155" spans="1:10" ht="30" customHeight="1" x14ac:dyDescent="0.25">
      <c r="A155" s="30" t="s">
        <v>56</v>
      </c>
      <c r="B155" s="100" t="s">
        <v>323</v>
      </c>
      <c r="C155" s="36" t="s">
        <v>137</v>
      </c>
      <c r="D155" s="30" t="s">
        <v>131</v>
      </c>
      <c r="E155" s="30">
        <v>12</v>
      </c>
      <c r="F155" s="30">
        <v>2</v>
      </c>
      <c r="G155" s="31">
        <f>VLOOKUP(B155,'[1]DUNG CU'!$B$3:$E$270,4,0)</f>
        <v>450000</v>
      </c>
      <c r="H155" s="31">
        <f t="shared" si="12"/>
        <v>1442.3076923076924</v>
      </c>
      <c r="I155" s="31">
        <f t="shared" si="11"/>
        <v>2884.6153846153848</v>
      </c>
    </row>
    <row r="156" spans="1:10" ht="30" customHeight="1" x14ac:dyDescent="0.25">
      <c r="A156" s="30" t="s">
        <v>56</v>
      </c>
      <c r="B156" s="100" t="s">
        <v>324</v>
      </c>
      <c r="C156" s="36" t="s">
        <v>125</v>
      </c>
      <c r="D156" s="30" t="s">
        <v>138</v>
      </c>
      <c r="E156" s="30">
        <v>0</v>
      </c>
      <c r="F156" s="30" t="s">
        <v>130</v>
      </c>
      <c r="G156" s="31">
        <f>VLOOKUP(B156,'[1]DUNG CU'!$B$3:$E$270,4,0)</f>
        <v>1755</v>
      </c>
      <c r="H156" s="31"/>
      <c r="I156" s="31">
        <f>F156*G156</f>
        <v>3036.15</v>
      </c>
    </row>
    <row r="157" spans="1:10" ht="30" customHeight="1" x14ac:dyDescent="0.25">
      <c r="A157" s="30"/>
      <c r="B157" s="32"/>
      <c r="C157" s="101" t="s">
        <v>434</v>
      </c>
      <c r="D157" s="30"/>
      <c r="E157" s="30"/>
      <c r="F157" s="102">
        <v>0.1</v>
      </c>
      <c r="G157" s="31"/>
      <c r="H157" s="31"/>
      <c r="I157" s="31">
        <f>SUM(I140:I156)*F157</f>
        <v>1630.8799572649575</v>
      </c>
    </row>
    <row r="158" spans="1:10" ht="54" customHeight="1" x14ac:dyDescent="0.25">
      <c r="A158" s="29">
        <v>22</v>
      </c>
      <c r="B158" s="29" t="s">
        <v>46</v>
      </c>
      <c r="C158" s="45" t="s">
        <v>147</v>
      </c>
      <c r="D158" s="295" t="s">
        <v>148</v>
      </c>
      <c r="E158" s="296"/>
      <c r="F158" s="297"/>
      <c r="G158" s="31"/>
      <c r="H158" s="31"/>
      <c r="I158" s="268">
        <f>I139</f>
        <v>17939.679529914531</v>
      </c>
      <c r="J158" s="274"/>
    </row>
    <row r="159" spans="1:10" ht="65.25" customHeight="1" x14ac:dyDescent="0.25">
      <c r="A159" s="29">
        <v>23</v>
      </c>
      <c r="B159" s="29" t="s">
        <v>47</v>
      </c>
      <c r="C159" s="45" t="s">
        <v>91</v>
      </c>
      <c r="D159" s="295" t="s">
        <v>148</v>
      </c>
      <c r="E159" s="296"/>
      <c r="F159" s="297"/>
      <c r="G159" s="31"/>
      <c r="H159" s="31"/>
      <c r="I159" s="268">
        <f>I139</f>
        <v>17939.679529914531</v>
      </c>
      <c r="J159" s="274"/>
    </row>
    <row r="160" spans="1:10" ht="30" customHeight="1" x14ac:dyDescent="0.25">
      <c r="A160" s="29">
        <v>24</v>
      </c>
      <c r="B160" s="29" t="s">
        <v>48</v>
      </c>
      <c r="C160" s="45" t="s">
        <v>149</v>
      </c>
      <c r="D160" s="295" t="s">
        <v>148</v>
      </c>
      <c r="E160" s="296"/>
      <c r="F160" s="297"/>
      <c r="G160" s="31"/>
      <c r="H160" s="31"/>
      <c r="I160" s="33">
        <f>I139</f>
        <v>17939.679529914531</v>
      </c>
    </row>
    <row r="161" spans="1:9" s="7" customFormat="1" ht="30" customHeight="1" x14ac:dyDescent="0.25">
      <c r="A161" s="46">
        <v>25</v>
      </c>
      <c r="B161" s="46" t="s">
        <v>49</v>
      </c>
      <c r="C161" s="105" t="s">
        <v>150</v>
      </c>
      <c r="D161" s="317" t="s">
        <v>148</v>
      </c>
      <c r="E161" s="318"/>
      <c r="F161" s="319"/>
      <c r="G161" s="50"/>
      <c r="H161" s="48"/>
      <c r="I161" s="50">
        <f>I139</f>
        <v>17939.679529914531</v>
      </c>
    </row>
    <row r="162" spans="1:9" x14ac:dyDescent="0.25">
      <c r="A162" s="275"/>
      <c r="B162" s="276"/>
      <c r="C162" s="277"/>
      <c r="D162" s="277"/>
      <c r="E162" s="277"/>
      <c r="F162" s="277"/>
      <c r="G162" s="278"/>
      <c r="H162" s="279"/>
      <c r="I162" s="279"/>
    </row>
  </sheetData>
  <mergeCells count="27">
    <mergeCell ref="C68:F68"/>
    <mergeCell ref="D88:F88"/>
    <mergeCell ref="D87:F87"/>
    <mergeCell ref="C89:F89"/>
    <mergeCell ref="D108:F108"/>
    <mergeCell ref="D136:F136"/>
    <mergeCell ref="D158:F158"/>
    <mergeCell ref="D159:F159"/>
    <mergeCell ref="D160:F160"/>
    <mergeCell ref="D161:F161"/>
    <mergeCell ref="C139:F139"/>
    <mergeCell ref="D138:F138"/>
    <mergeCell ref="D137:F137"/>
    <mergeCell ref="D109:F109"/>
    <mergeCell ref="D133:F133"/>
    <mergeCell ref="C110:F110"/>
    <mergeCell ref="D134:F134"/>
    <mergeCell ref="D135:F135"/>
    <mergeCell ref="D64:F64"/>
    <mergeCell ref="D65:F65"/>
    <mergeCell ref="D66:F66"/>
    <mergeCell ref="D67:F67"/>
    <mergeCell ref="A1:I1"/>
    <mergeCell ref="H2:I2"/>
    <mergeCell ref="C4:F4"/>
    <mergeCell ref="C21:F21"/>
    <mergeCell ref="C42:F42"/>
  </mergeCells>
  <pageMargins left="0.55118110236220474" right="0.31496062992125984" top="0.59055118110236227" bottom="0.51181102362204722" header="0.31496062992125984" footer="0.31496062992125984"/>
  <pageSetup paperSize="9" firstPageNumber="28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111"/>
  <sheetViews>
    <sheetView workbookViewId="0">
      <pane ySplit="1" topLeftCell="A2" activePane="bottomLeft" state="frozen"/>
      <selection activeCell="D5" sqref="D5"/>
      <selection pane="bottomLeft" activeCell="G3" sqref="G3"/>
    </sheetView>
  </sheetViews>
  <sheetFormatPr defaultRowHeight="15.75" x14ac:dyDescent="0.25"/>
  <cols>
    <col min="1" max="1" width="4.28515625" style="1" customWidth="1"/>
    <col min="2" max="2" width="8.140625" style="20" customWidth="1"/>
    <col min="3" max="3" width="18.28515625" customWidth="1"/>
    <col min="4" max="4" width="6" customWidth="1"/>
    <col min="5" max="5" width="6.5703125" customWidth="1"/>
    <col min="6" max="6" width="7" customWidth="1"/>
    <col min="7" max="7" width="14.28515625" style="3" customWidth="1"/>
    <col min="8" max="8" width="5.85546875" style="1" customWidth="1"/>
    <col min="9" max="9" width="6.28515625" style="1" customWidth="1"/>
    <col min="10" max="10" width="8.42578125" style="5" customWidth="1"/>
    <col min="11" max="11" width="10.85546875" style="5" customWidth="1"/>
  </cols>
  <sheetData>
    <row r="1" spans="1:11" ht="22.9" customHeight="1" x14ac:dyDescent="0.25">
      <c r="A1" s="299" t="s">
        <v>532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</row>
    <row r="2" spans="1:11" ht="23.45" customHeight="1" thickBot="1" x14ac:dyDescent="0.3">
      <c r="A2" s="115"/>
      <c r="B2" s="115"/>
      <c r="C2" s="115"/>
      <c r="D2" s="115"/>
      <c r="E2" s="115"/>
      <c r="F2" s="115"/>
      <c r="G2" s="115"/>
      <c r="H2" s="115"/>
      <c r="I2" s="115"/>
      <c r="J2" s="298" t="s">
        <v>502</v>
      </c>
      <c r="K2" s="298"/>
    </row>
    <row r="3" spans="1:11" s="23" customFormat="1" ht="96.75" customHeight="1" x14ac:dyDescent="0.25">
      <c r="A3" s="24" t="s">
        <v>52</v>
      </c>
      <c r="B3" s="25" t="s">
        <v>0</v>
      </c>
      <c r="C3" s="24" t="s">
        <v>151</v>
      </c>
      <c r="D3" s="24" t="s">
        <v>503</v>
      </c>
      <c r="E3" s="24" t="s">
        <v>504</v>
      </c>
      <c r="F3" s="24" t="s">
        <v>447</v>
      </c>
      <c r="G3" s="26" t="s">
        <v>286</v>
      </c>
      <c r="H3" s="27" t="s">
        <v>494</v>
      </c>
      <c r="I3" s="27" t="s">
        <v>490</v>
      </c>
      <c r="J3" s="28" t="s">
        <v>448</v>
      </c>
      <c r="K3" s="28" t="s">
        <v>449</v>
      </c>
    </row>
    <row r="4" spans="1:11" ht="63" customHeight="1" x14ac:dyDescent="0.25">
      <c r="A4" s="68">
        <v>1</v>
      </c>
      <c r="B4" s="68" t="s">
        <v>23</v>
      </c>
      <c r="C4" s="282" t="s">
        <v>451</v>
      </c>
      <c r="D4" s="283"/>
      <c r="E4" s="283"/>
      <c r="F4" s="284"/>
      <c r="G4" s="69"/>
      <c r="H4" s="149"/>
      <c r="I4" s="149"/>
      <c r="J4" s="69"/>
      <c r="K4" s="270">
        <f>SUM(K5:K9)</f>
        <v>400046.5</v>
      </c>
    </row>
    <row r="5" spans="1:11" ht="30" customHeight="1" x14ac:dyDescent="0.25">
      <c r="A5" s="29" t="s">
        <v>56</v>
      </c>
      <c r="B5" s="34" t="s">
        <v>338</v>
      </c>
      <c r="C5" s="35" t="s">
        <v>179</v>
      </c>
      <c r="D5" s="30" t="s">
        <v>63</v>
      </c>
      <c r="E5" s="30" t="s">
        <v>180</v>
      </c>
      <c r="F5" s="30" t="s">
        <v>181</v>
      </c>
      <c r="G5" s="31">
        <f>VLOOKUP(B5,'[1]Thiet bi'!$B$3:$E$156,4,0)</f>
        <v>2200000000</v>
      </c>
      <c r="H5" s="32">
        <f>VLOOKUP(B5,'[2]Thiet bi'!$B$3:$F$153,5,0)</f>
        <v>5</v>
      </c>
      <c r="I5" s="32">
        <v>500</v>
      </c>
      <c r="J5" s="31">
        <f>G5/(I5*H5)</f>
        <v>880000</v>
      </c>
      <c r="K5" s="31">
        <f>J5*F5</f>
        <v>352000</v>
      </c>
    </row>
    <row r="6" spans="1:11" ht="30" customHeight="1" x14ac:dyDescent="0.25">
      <c r="A6" s="29" t="s">
        <v>56</v>
      </c>
      <c r="B6" s="34" t="s">
        <v>339</v>
      </c>
      <c r="C6" s="109" t="s">
        <v>182</v>
      </c>
      <c r="D6" s="30" t="s">
        <v>61</v>
      </c>
      <c r="E6" s="30" t="s">
        <v>183</v>
      </c>
      <c r="F6" s="30" t="s">
        <v>158</v>
      </c>
      <c r="G6" s="31">
        <f>VLOOKUP(B6,'[1]Thiet bi'!$B$3:$E$156,4,0)</f>
        <v>7000000</v>
      </c>
      <c r="H6" s="32">
        <f>VLOOKUP(B6,'[2]Thiet bi'!$B$3:$F$153,5,0)</f>
        <v>5</v>
      </c>
      <c r="I6" s="32">
        <v>500</v>
      </c>
      <c r="J6" s="31">
        <f t="shared" ref="J6:J57" si="0">G6/(I6*H6)</f>
        <v>2800</v>
      </c>
      <c r="K6" s="31">
        <f t="shared" ref="K6:K57" si="1">J6*F6</f>
        <v>280</v>
      </c>
    </row>
    <row r="7" spans="1:11" ht="30" customHeight="1" x14ac:dyDescent="0.25">
      <c r="A7" s="29" t="s">
        <v>56</v>
      </c>
      <c r="B7" s="34" t="s">
        <v>340</v>
      </c>
      <c r="C7" s="109" t="s">
        <v>184</v>
      </c>
      <c r="D7" s="30" t="s">
        <v>61</v>
      </c>
      <c r="E7" s="30" t="s">
        <v>185</v>
      </c>
      <c r="F7" s="30" t="s">
        <v>173</v>
      </c>
      <c r="G7" s="31">
        <f>VLOOKUP(B7,'[1]Thiet bi'!$B$3:$E$156,4,0)</f>
        <v>30000000</v>
      </c>
      <c r="H7" s="32">
        <f>VLOOKUP(B7,'[2]Thiet bi'!$B$3:$F$153,5,0)</f>
        <v>8</v>
      </c>
      <c r="I7" s="32">
        <v>500</v>
      </c>
      <c r="J7" s="31">
        <f t="shared" si="0"/>
        <v>7500</v>
      </c>
      <c r="K7" s="31">
        <f t="shared" si="1"/>
        <v>2250</v>
      </c>
    </row>
    <row r="8" spans="1:11" ht="30" customHeight="1" x14ac:dyDescent="0.25">
      <c r="A8" s="29" t="s">
        <v>56</v>
      </c>
      <c r="B8" s="34" t="s">
        <v>341</v>
      </c>
      <c r="C8" s="109" t="s">
        <v>186</v>
      </c>
      <c r="D8" s="30" t="s">
        <v>61</v>
      </c>
      <c r="E8" s="30" t="s">
        <v>187</v>
      </c>
      <c r="F8" s="30" t="s">
        <v>158</v>
      </c>
      <c r="G8" s="31">
        <f>VLOOKUP(B8,'[1]Thiet bi'!$B$3:$E$156,4,0)</f>
        <v>9500000</v>
      </c>
      <c r="H8" s="32">
        <f>VLOOKUP(B8,'[2]Thiet bi'!$B$3:$F$153,5,0)</f>
        <v>8</v>
      </c>
      <c r="I8" s="32">
        <v>500</v>
      </c>
      <c r="J8" s="31">
        <f t="shared" si="0"/>
        <v>2375</v>
      </c>
      <c r="K8" s="31">
        <f t="shared" si="1"/>
        <v>237.5</v>
      </c>
    </row>
    <row r="9" spans="1:11" s="4" customFormat="1" ht="15.75" customHeight="1" x14ac:dyDescent="0.25">
      <c r="A9" s="37" t="s">
        <v>56</v>
      </c>
      <c r="B9" s="34" t="s">
        <v>476</v>
      </c>
      <c r="C9" s="38" t="s">
        <v>125</v>
      </c>
      <c r="D9" s="39" t="s">
        <v>126</v>
      </c>
      <c r="E9" s="39" t="s">
        <v>56</v>
      </c>
      <c r="F9" s="40">
        <v>25.8</v>
      </c>
      <c r="G9" s="31">
        <f>VLOOKUP(B9,'[1]Thiet bi'!$B$3:$E$156,4,0)</f>
        <v>1755</v>
      </c>
      <c r="H9" s="41"/>
      <c r="I9" s="41"/>
      <c r="J9" s="42"/>
      <c r="K9" s="269">
        <f>G9*F9</f>
        <v>45279</v>
      </c>
    </row>
    <row r="10" spans="1:11" ht="41.25" customHeight="1" x14ac:dyDescent="0.25">
      <c r="A10" s="29">
        <v>2</v>
      </c>
      <c r="B10" s="29" t="s">
        <v>24</v>
      </c>
      <c r="C10" s="287" t="s">
        <v>66</v>
      </c>
      <c r="D10" s="287"/>
      <c r="E10" s="287"/>
      <c r="F10" s="287"/>
      <c r="G10" s="31"/>
      <c r="H10" s="32"/>
      <c r="I10" s="32"/>
      <c r="J10" s="31"/>
      <c r="K10" s="268">
        <f>SUM(K11:K17)</f>
        <v>141127.29999999999</v>
      </c>
    </row>
    <row r="11" spans="1:11" ht="30" customHeight="1" x14ac:dyDescent="0.25">
      <c r="A11" s="29" t="s">
        <v>56</v>
      </c>
      <c r="B11" s="34" t="s">
        <v>342</v>
      </c>
      <c r="C11" s="109" t="s">
        <v>207</v>
      </c>
      <c r="D11" s="30" t="s">
        <v>63</v>
      </c>
      <c r="E11" s="30" t="s">
        <v>180</v>
      </c>
      <c r="F11" s="30" t="s">
        <v>181</v>
      </c>
      <c r="G11" s="31">
        <f>VLOOKUP(B11,'[1]Thiet bi'!$B$3:$E$156,4,0)</f>
        <v>450000000</v>
      </c>
      <c r="H11" s="32">
        <f>VLOOKUP(B11,'[2]Thiet bi'!$B$3:$F$153,5,0)</f>
        <v>5</v>
      </c>
      <c r="I11" s="32">
        <v>500</v>
      </c>
      <c r="J11" s="31">
        <f t="shared" si="0"/>
        <v>180000</v>
      </c>
      <c r="K11" s="31">
        <f t="shared" si="1"/>
        <v>72000</v>
      </c>
    </row>
    <row r="12" spans="1:11" ht="30" customHeight="1" x14ac:dyDescent="0.25">
      <c r="A12" s="29" t="s">
        <v>56</v>
      </c>
      <c r="B12" s="34" t="s">
        <v>340</v>
      </c>
      <c r="C12" s="109" t="s">
        <v>184</v>
      </c>
      <c r="D12" s="30" t="s">
        <v>61</v>
      </c>
      <c r="E12" s="30" t="s">
        <v>185</v>
      </c>
      <c r="F12" s="30" t="s">
        <v>173</v>
      </c>
      <c r="G12" s="31">
        <f>VLOOKUP(B12,'[1]Thiet bi'!$B$3:$E$156,4,0)</f>
        <v>30000000</v>
      </c>
      <c r="H12" s="32">
        <f>VLOOKUP(B12,'[2]Thiet bi'!$B$3:$F$153,5,0)</f>
        <v>8</v>
      </c>
      <c r="I12" s="32">
        <v>500</v>
      </c>
      <c r="J12" s="31">
        <f t="shared" si="0"/>
        <v>7500</v>
      </c>
      <c r="K12" s="31">
        <f t="shared" si="1"/>
        <v>2250</v>
      </c>
    </row>
    <row r="13" spans="1:11" ht="30" customHeight="1" x14ac:dyDescent="0.25">
      <c r="A13" s="29" t="s">
        <v>56</v>
      </c>
      <c r="B13" s="34" t="s">
        <v>341</v>
      </c>
      <c r="C13" s="109" t="s">
        <v>186</v>
      </c>
      <c r="D13" s="30" t="s">
        <v>65</v>
      </c>
      <c r="E13" s="30" t="s">
        <v>187</v>
      </c>
      <c r="F13" s="30" t="s">
        <v>158</v>
      </c>
      <c r="G13" s="31">
        <f>VLOOKUP(B13,'[1]Thiet bi'!$B$3:$E$156,4,0)</f>
        <v>9500000</v>
      </c>
      <c r="H13" s="32">
        <f>VLOOKUP(B13,'[2]Thiet bi'!$B$3:$F$153,5,0)</f>
        <v>8</v>
      </c>
      <c r="I13" s="32">
        <v>500</v>
      </c>
      <c r="J13" s="31">
        <f t="shared" si="0"/>
        <v>2375</v>
      </c>
      <c r="K13" s="31">
        <f t="shared" si="1"/>
        <v>237.5</v>
      </c>
    </row>
    <row r="14" spans="1:11" ht="30" customHeight="1" x14ac:dyDescent="0.25">
      <c r="A14" s="29" t="s">
        <v>56</v>
      </c>
      <c r="B14" s="34" t="s">
        <v>343</v>
      </c>
      <c r="C14" s="109" t="s">
        <v>188</v>
      </c>
      <c r="D14" s="30" t="s">
        <v>61</v>
      </c>
      <c r="E14" s="30" t="s">
        <v>59</v>
      </c>
      <c r="F14" s="30" t="s">
        <v>161</v>
      </c>
      <c r="G14" s="31">
        <f>VLOOKUP(B14,'[1]Thiet bi'!$B$3:$E$156,4,0)</f>
        <v>52500000</v>
      </c>
      <c r="H14" s="32">
        <f>VLOOKUP(B14,'[2]Thiet bi'!$B$3:$F$153,5,0)</f>
        <v>5</v>
      </c>
      <c r="I14" s="32">
        <v>500</v>
      </c>
      <c r="J14" s="31">
        <f t="shared" si="0"/>
        <v>21000</v>
      </c>
      <c r="K14" s="31">
        <f t="shared" si="1"/>
        <v>10500</v>
      </c>
    </row>
    <row r="15" spans="1:11" ht="30" customHeight="1" x14ac:dyDescent="0.25">
      <c r="A15" s="29" t="s">
        <v>56</v>
      </c>
      <c r="B15" s="34" t="s">
        <v>344</v>
      </c>
      <c r="C15" s="139" t="s">
        <v>189</v>
      </c>
      <c r="D15" s="30" t="s">
        <v>65</v>
      </c>
      <c r="E15" s="30" t="s">
        <v>180</v>
      </c>
      <c r="F15" s="30" t="s">
        <v>190</v>
      </c>
      <c r="G15" s="31">
        <f>VLOOKUP(B15,'[1]Thiet bi'!$B$3:$E$156,4,0)</f>
        <v>64000000</v>
      </c>
      <c r="H15" s="32">
        <f>VLOOKUP(B15,'[2]Thiet bi'!$B$3:$F$153,5,0)</f>
        <v>10</v>
      </c>
      <c r="I15" s="32">
        <v>500</v>
      </c>
      <c r="J15" s="31">
        <f t="shared" si="0"/>
        <v>12800</v>
      </c>
      <c r="K15" s="31">
        <f t="shared" si="1"/>
        <v>10240</v>
      </c>
    </row>
    <row r="16" spans="1:11" ht="30" customHeight="1" x14ac:dyDescent="0.25">
      <c r="A16" s="29" t="s">
        <v>56</v>
      </c>
      <c r="B16" s="34" t="s">
        <v>345</v>
      </c>
      <c r="C16" s="139" t="s">
        <v>191</v>
      </c>
      <c r="D16" s="30" t="s">
        <v>65</v>
      </c>
      <c r="E16" s="30" t="s">
        <v>192</v>
      </c>
      <c r="F16" s="30" t="s">
        <v>158</v>
      </c>
      <c r="G16" s="31">
        <f>VLOOKUP(B16,'[1]Thiet bi'!$B$3:$E$156,4,0)</f>
        <v>31040000</v>
      </c>
      <c r="H16" s="32">
        <f>VLOOKUP(B16,'[2]Thiet bi'!$B$3:$F$153,5,0)</f>
        <v>10</v>
      </c>
      <c r="I16" s="32">
        <v>500</v>
      </c>
      <c r="J16" s="31">
        <f t="shared" si="0"/>
        <v>6208</v>
      </c>
      <c r="K16" s="31">
        <f t="shared" si="1"/>
        <v>620.80000000000007</v>
      </c>
    </row>
    <row r="17" spans="1:11" s="4" customFormat="1" ht="30" customHeight="1" x14ac:dyDescent="0.25">
      <c r="A17" s="37" t="s">
        <v>56</v>
      </c>
      <c r="B17" s="34" t="s">
        <v>476</v>
      </c>
      <c r="C17" s="38" t="s">
        <v>125</v>
      </c>
      <c r="D17" s="39" t="s">
        <v>126</v>
      </c>
      <c r="E17" s="39" t="s">
        <v>56</v>
      </c>
      <c r="F17" s="40">
        <v>25.8</v>
      </c>
      <c r="G17" s="31">
        <f>VLOOKUP(B17,'[1]Thiet bi'!$B$3:$E$156,4,0)</f>
        <v>1755</v>
      </c>
      <c r="H17" s="41"/>
      <c r="I17" s="41"/>
      <c r="J17" s="42"/>
      <c r="K17" s="42">
        <f>G17*F17</f>
        <v>45279</v>
      </c>
    </row>
    <row r="18" spans="1:11" ht="30" customHeight="1" x14ac:dyDescent="0.25">
      <c r="A18" s="29">
        <v>3</v>
      </c>
      <c r="B18" s="29" t="s">
        <v>25</v>
      </c>
      <c r="C18" s="287" t="s">
        <v>163</v>
      </c>
      <c r="D18" s="287"/>
      <c r="E18" s="287"/>
      <c r="F18" s="287"/>
      <c r="G18" s="31"/>
      <c r="H18" s="32"/>
      <c r="I18" s="32"/>
      <c r="J18" s="31"/>
      <c r="K18" s="268">
        <f>SUM(K19:K26)</f>
        <v>165327.29999999999</v>
      </c>
    </row>
    <row r="19" spans="1:11" ht="30" customHeight="1" x14ac:dyDescent="0.25">
      <c r="A19" s="29" t="s">
        <v>56</v>
      </c>
      <c r="B19" s="34" t="s">
        <v>342</v>
      </c>
      <c r="C19" s="109" t="s">
        <v>207</v>
      </c>
      <c r="D19" s="30" t="s">
        <v>63</v>
      </c>
      <c r="E19" s="30" t="s">
        <v>180</v>
      </c>
      <c r="F19" s="30" t="s">
        <v>181</v>
      </c>
      <c r="G19" s="31">
        <f>VLOOKUP(B19,'[1]Thiet bi'!$B$3:$E$156,4,0)</f>
        <v>450000000</v>
      </c>
      <c r="H19" s="32">
        <f>VLOOKUP(B19,'[2]Thiet bi'!$B$3:$F$153,5,0)</f>
        <v>5</v>
      </c>
      <c r="I19" s="32">
        <v>500</v>
      </c>
      <c r="J19" s="31">
        <f t="shared" si="0"/>
        <v>180000</v>
      </c>
      <c r="K19" s="31">
        <f t="shared" si="1"/>
        <v>72000</v>
      </c>
    </row>
    <row r="20" spans="1:11" ht="30" customHeight="1" x14ac:dyDescent="0.25">
      <c r="A20" s="29" t="s">
        <v>56</v>
      </c>
      <c r="B20" s="34" t="s">
        <v>340</v>
      </c>
      <c r="C20" s="109" t="s">
        <v>184</v>
      </c>
      <c r="D20" s="30" t="s">
        <v>61</v>
      </c>
      <c r="E20" s="30" t="s">
        <v>185</v>
      </c>
      <c r="F20" s="30" t="s">
        <v>173</v>
      </c>
      <c r="G20" s="31">
        <f>VLOOKUP(B20,'[1]Thiet bi'!$B$3:$E$156,4,0)</f>
        <v>30000000</v>
      </c>
      <c r="H20" s="32">
        <f>VLOOKUP(B20,'[2]Thiet bi'!$B$3:$F$153,5,0)</f>
        <v>8</v>
      </c>
      <c r="I20" s="32">
        <v>500</v>
      </c>
      <c r="J20" s="31">
        <f t="shared" si="0"/>
        <v>7500</v>
      </c>
      <c r="K20" s="31">
        <f t="shared" si="1"/>
        <v>2250</v>
      </c>
    </row>
    <row r="21" spans="1:11" ht="30" customHeight="1" x14ac:dyDescent="0.25">
      <c r="A21" s="29" t="s">
        <v>56</v>
      </c>
      <c r="B21" s="34" t="s">
        <v>341</v>
      </c>
      <c r="C21" s="109" t="s">
        <v>186</v>
      </c>
      <c r="D21" s="30" t="s">
        <v>65</v>
      </c>
      <c r="E21" s="30" t="s">
        <v>187</v>
      </c>
      <c r="F21" s="30" t="s">
        <v>158</v>
      </c>
      <c r="G21" s="31">
        <f>VLOOKUP(B21,'[1]Thiet bi'!$B$3:$E$156,4,0)</f>
        <v>9500000</v>
      </c>
      <c r="H21" s="32">
        <f>VLOOKUP(B21,'[2]Thiet bi'!$B$3:$F$153,5,0)</f>
        <v>8</v>
      </c>
      <c r="I21" s="32">
        <v>500</v>
      </c>
      <c r="J21" s="31">
        <f t="shared" si="0"/>
        <v>2375</v>
      </c>
      <c r="K21" s="31">
        <f t="shared" si="1"/>
        <v>237.5</v>
      </c>
    </row>
    <row r="22" spans="1:11" ht="30" customHeight="1" x14ac:dyDescent="0.25">
      <c r="A22" s="29" t="s">
        <v>56</v>
      </c>
      <c r="B22" s="34" t="s">
        <v>343</v>
      </c>
      <c r="C22" s="109" t="s">
        <v>188</v>
      </c>
      <c r="D22" s="30" t="s">
        <v>61</v>
      </c>
      <c r="E22" s="30" t="s">
        <v>59</v>
      </c>
      <c r="F22" s="30" t="s">
        <v>161</v>
      </c>
      <c r="G22" s="31">
        <f>VLOOKUP(B22,'[1]Thiet bi'!$B$3:$E$156,4,0)</f>
        <v>52500000</v>
      </c>
      <c r="H22" s="32">
        <f>VLOOKUP(B22,'[2]Thiet bi'!$B$3:$F$153,5,0)</f>
        <v>5</v>
      </c>
      <c r="I22" s="32">
        <v>500</v>
      </c>
      <c r="J22" s="31">
        <f t="shared" si="0"/>
        <v>21000</v>
      </c>
      <c r="K22" s="31">
        <f t="shared" si="1"/>
        <v>10500</v>
      </c>
    </row>
    <row r="23" spans="1:11" ht="30" customHeight="1" x14ac:dyDescent="0.25">
      <c r="A23" s="29" t="s">
        <v>56</v>
      </c>
      <c r="B23" s="34" t="s">
        <v>344</v>
      </c>
      <c r="C23" s="109" t="s">
        <v>189</v>
      </c>
      <c r="D23" s="30" t="s">
        <v>65</v>
      </c>
      <c r="E23" s="30" t="s">
        <v>180</v>
      </c>
      <c r="F23" s="30" t="s">
        <v>190</v>
      </c>
      <c r="G23" s="31">
        <f>VLOOKUP(B23,'[1]Thiet bi'!$B$3:$E$156,4,0)</f>
        <v>64000000</v>
      </c>
      <c r="H23" s="32">
        <f>VLOOKUP(B23,'[2]Thiet bi'!$B$3:$F$153,5,0)</f>
        <v>10</v>
      </c>
      <c r="I23" s="32">
        <v>500</v>
      </c>
      <c r="J23" s="31">
        <f t="shared" si="0"/>
        <v>12800</v>
      </c>
      <c r="K23" s="31">
        <f t="shared" si="1"/>
        <v>10240</v>
      </c>
    </row>
    <row r="24" spans="1:11" ht="30" customHeight="1" x14ac:dyDescent="0.25">
      <c r="A24" s="29" t="s">
        <v>56</v>
      </c>
      <c r="B24" s="34" t="s">
        <v>345</v>
      </c>
      <c r="C24" s="109" t="s">
        <v>191</v>
      </c>
      <c r="D24" s="30" t="s">
        <v>65</v>
      </c>
      <c r="E24" s="30" t="s">
        <v>192</v>
      </c>
      <c r="F24" s="30" t="s">
        <v>158</v>
      </c>
      <c r="G24" s="31">
        <f>VLOOKUP(B24,'[1]Thiet bi'!$B$3:$E$156,4,0)</f>
        <v>31040000</v>
      </c>
      <c r="H24" s="32">
        <f>VLOOKUP(B24,'[2]Thiet bi'!$B$3:$F$153,5,0)</f>
        <v>10</v>
      </c>
      <c r="I24" s="32">
        <v>500</v>
      </c>
      <c r="J24" s="31">
        <f t="shared" si="0"/>
        <v>6208</v>
      </c>
      <c r="K24" s="31">
        <f t="shared" si="1"/>
        <v>620.80000000000007</v>
      </c>
    </row>
    <row r="25" spans="1:11" ht="30" customHeight="1" x14ac:dyDescent="0.25">
      <c r="A25" s="29" t="s">
        <v>56</v>
      </c>
      <c r="B25" s="34" t="s">
        <v>346</v>
      </c>
      <c r="C25" s="109" t="s">
        <v>193</v>
      </c>
      <c r="D25" s="30" t="s">
        <v>81</v>
      </c>
      <c r="E25" s="30" t="s">
        <v>56</v>
      </c>
      <c r="F25" s="43">
        <v>1.1000000000000001</v>
      </c>
      <c r="G25" s="31">
        <f>VLOOKUP(B25,'[1]Thiet bi'!$B$3:$E$156,4,0)</f>
        <v>55000000</v>
      </c>
      <c r="H25" s="32">
        <f>VLOOKUP(B25,'[2]Thiet bi'!$B$3:$F$153,5,0)</f>
        <v>5</v>
      </c>
      <c r="I25" s="32">
        <v>500</v>
      </c>
      <c r="J25" s="31">
        <f t="shared" si="0"/>
        <v>22000</v>
      </c>
      <c r="K25" s="31">
        <f t="shared" si="1"/>
        <v>24200.000000000004</v>
      </c>
    </row>
    <row r="26" spans="1:11" s="4" customFormat="1" ht="30" customHeight="1" x14ac:dyDescent="0.25">
      <c r="A26" s="37" t="s">
        <v>56</v>
      </c>
      <c r="B26" s="34" t="s">
        <v>476</v>
      </c>
      <c r="C26" s="38" t="s">
        <v>125</v>
      </c>
      <c r="D26" s="39" t="s">
        <v>126</v>
      </c>
      <c r="E26" s="39" t="s">
        <v>56</v>
      </c>
      <c r="F26" s="40">
        <v>25.8</v>
      </c>
      <c r="G26" s="31">
        <f>VLOOKUP(B26,'[1]Thiet bi'!$B$3:$E$156,4,0)</f>
        <v>1755</v>
      </c>
      <c r="H26" s="41"/>
      <c r="I26" s="41"/>
      <c r="J26" s="42"/>
      <c r="K26" s="42">
        <f>G26*F26</f>
        <v>45279</v>
      </c>
    </row>
    <row r="27" spans="1:11" ht="30" customHeight="1" x14ac:dyDescent="0.25">
      <c r="A27" s="29">
        <v>4</v>
      </c>
      <c r="B27" s="29" t="s">
        <v>26</v>
      </c>
      <c r="C27" s="287" t="s">
        <v>67</v>
      </c>
      <c r="D27" s="287"/>
      <c r="E27" s="287"/>
      <c r="F27" s="287"/>
      <c r="G27" s="31"/>
      <c r="H27" s="32"/>
      <c r="I27" s="32"/>
      <c r="J27" s="31"/>
      <c r="K27" s="268">
        <f>SUM(K28:K32)</f>
        <v>408781.05</v>
      </c>
    </row>
    <row r="28" spans="1:11" ht="30" customHeight="1" x14ac:dyDescent="0.25">
      <c r="A28" s="29" t="s">
        <v>56</v>
      </c>
      <c r="B28" s="34" t="s">
        <v>338</v>
      </c>
      <c r="C28" s="35" t="s">
        <v>179</v>
      </c>
      <c r="D28" s="30" t="s">
        <v>63</v>
      </c>
      <c r="E28" s="30" t="s">
        <v>180</v>
      </c>
      <c r="F28" s="30" t="s">
        <v>181</v>
      </c>
      <c r="G28" s="31">
        <f>VLOOKUP(B28,'[1]Thiet bi'!$B$3:$E$156,4,0)</f>
        <v>2200000000</v>
      </c>
      <c r="H28" s="32">
        <f>VLOOKUP(B28,'[2]Thiet bi'!$B$3:$F$153,5,0)</f>
        <v>5</v>
      </c>
      <c r="I28" s="32">
        <v>500</v>
      </c>
      <c r="J28" s="31">
        <f t="shared" si="0"/>
        <v>880000</v>
      </c>
      <c r="K28" s="31">
        <f t="shared" si="1"/>
        <v>352000</v>
      </c>
    </row>
    <row r="29" spans="1:11" ht="30" customHeight="1" x14ac:dyDescent="0.25">
      <c r="A29" s="29" t="s">
        <v>56</v>
      </c>
      <c r="B29" s="34" t="s">
        <v>345</v>
      </c>
      <c r="C29" s="113" t="s">
        <v>191</v>
      </c>
      <c r="D29" s="30" t="s">
        <v>61</v>
      </c>
      <c r="E29" s="30" t="s">
        <v>51</v>
      </c>
      <c r="F29" s="30" t="s">
        <v>158</v>
      </c>
      <c r="G29" s="31">
        <f>VLOOKUP(B29,'[1]Thiet bi'!$B$3:$E$156,4,0)</f>
        <v>31040000</v>
      </c>
      <c r="H29" s="32">
        <f>VLOOKUP(B29,'[2]Thiet bi'!$B$3:$F$153,5,0)</f>
        <v>10</v>
      </c>
      <c r="I29" s="32">
        <v>500</v>
      </c>
      <c r="J29" s="31">
        <f t="shared" si="0"/>
        <v>6208</v>
      </c>
      <c r="K29" s="31">
        <f t="shared" si="1"/>
        <v>620.80000000000007</v>
      </c>
    </row>
    <row r="30" spans="1:11" ht="30" customHeight="1" x14ac:dyDescent="0.25">
      <c r="A30" s="29" t="s">
        <v>56</v>
      </c>
      <c r="B30" s="34" t="s">
        <v>344</v>
      </c>
      <c r="C30" s="139" t="s">
        <v>189</v>
      </c>
      <c r="D30" s="30" t="s">
        <v>61</v>
      </c>
      <c r="E30" s="30" t="s">
        <v>180</v>
      </c>
      <c r="F30" s="30" t="s">
        <v>190</v>
      </c>
      <c r="G30" s="31">
        <f>VLOOKUP(B30,'[1]Thiet bi'!$B$3:$E$156,4,0)</f>
        <v>64000000</v>
      </c>
      <c r="H30" s="32">
        <f>VLOOKUP(B30,'[2]Thiet bi'!$B$3:$F$153,5,0)</f>
        <v>10</v>
      </c>
      <c r="I30" s="32">
        <v>500</v>
      </c>
      <c r="J30" s="31">
        <f t="shared" si="0"/>
        <v>12800</v>
      </c>
      <c r="K30" s="31">
        <f t="shared" si="1"/>
        <v>10240</v>
      </c>
    </row>
    <row r="31" spans="1:11" ht="30" customHeight="1" x14ac:dyDescent="0.25">
      <c r="A31" s="29" t="s">
        <v>56</v>
      </c>
      <c r="B31" s="34" t="s">
        <v>341</v>
      </c>
      <c r="C31" s="139" t="s">
        <v>186</v>
      </c>
      <c r="D31" s="30" t="s">
        <v>61</v>
      </c>
      <c r="E31" s="30" t="s">
        <v>187</v>
      </c>
      <c r="F31" s="30" t="s">
        <v>194</v>
      </c>
      <c r="G31" s="31">
        <f>VLOOKUP(B31,'[1]Thiet bi'!$B$3:$E$156,4,0)</f>
        <v>9500000</v>
      </c>
      <c r="H31" s="32">
        <f>VLOOKUP(B31,'[2]Thiet bi'!$B$3:$F$153,5,0)</f>
        <v>8</v>
      </c>
      <c r="I31" s="32">
        <v>500</v>
      </c>
      <c r="J31" s="31">
        <f t="shared" si="0"/>
        <v>2375</v>
      </c>
      <c r="K31" s="31">
        <f t="shared" si="1"/>
        <v>641.25</v>
      </c>
    </row>
    <row r="32" spans="1:11" s="4" customFormat="1" ht="30" customHeight="1" x14ac:dyDescent="0.25">
      <c r="A32" s="184" t="s">
        <v>56</v>
      </c>
      <c r="B32" s="155" t="s">
        <v>476</v>
      </c>
      <c r="C32" s="160" t="s">
        <v>125</v>
      </c>
      <c r="D32" s="161" t="s">
        <v>126</v>
      </c>
      <c r="E32" s="161" t="s">
        <v>56</v>
      </c>
      <c r="F32" s="185">
        <v>25.8</v>
      </c>
      <c r="G32" s="48">
        <f>VLOOKUP(B32,'[1]Thiet bi'!$B$3:$E$156,4,0)</f>
        <v>1755</v>
      </c>
      <c r="H32" s="186"/>
      <c r="I32" s="186"/>
      <c r="J32" s="162"/>
      <c r="K32" s="162">
        <f>G32*F32</f>
        <v>45279</v>
      </c>
    </row>
    <row r="33" spans="1:13" ht="30" customHeight="1" x14ac:dyDescent="0.25">
      <c r="A33" s="68">
        <v>5</v>
      </c>
      <c r="B33" s="68" t="s">
        <v>27</v>
      </c>
      <c r="C33" s="320" t="s">
        <v>195</v>
      </c>
      <c r="D33" s="320"/>
      <c r="E33" s="320"/>
      <c r="F33" s="320"/>
      <c r="G33" s="69"/>
      <c r="H33" s="149"/>
      <c r="I33" s="149"/>
      <c r="J33" s="69"/>
      <c r="K33" s="270">
        <f>SUM(K34:K38)</f>
        <v>58796.6</v>
      </c>
    </row>
    <row r="34" spans="1:13" ht="30" customHeight="1" x14ac:dyDescent="0.25">
      <c r="A34" s="29" t="s">
        <v>56</v>
      </c>
      <c r="B34" s="34" t="s">
        <v>347</v>
      </c>
      <c r="C34" s="109" t="s">
        <v>196</v>
      </c>
      <c r="D34" s="30" t="s">
        <v>63</v>
      </c>
      <c r="E34" s="30" t="s">
        <v>106</v>
      </c>
      <c r="F34" s="30" t="s">
        <v>161</v>
      </c>
      <c r="G34" s="31">
        <f>VLOOKUP(B34,'[1]Thiet bi'!$B$3:$E$156,4,0)</f>
        <v>52500000</v>
      </c>
      <c r="H34" s="32">
        <f>VLOOKUP(B34,'[2]Thiet bi'!$B$3:$F$153,5,0)</f>
        <v>10</v>
      </c>
      <c r="I34" s="32">
        <v>500</v>
      </c>
      <c r="J34" s="31">
        <f t="shared" si="0"/>
        <v>10500</v>
      </c>
      <c r="K34" s="31">
        <f t="shared" si="1"/>
        <v>5250</v>
      </c>
      <c r="L34" s="11"/>
      <c r="M34" s="12"/>
    </row>
    <row r="35" spans="1:13" ht="30" customHeight="1" x14ac:dyDescent="0.25">
      <c r="A35" s="29" t="s">
        <v>56</v>
      </c>
      <c r="B35" s="34" t="s">
        <v>348</v>
      </c>
      <c r="C35" s="109" t="s">
        <v>197</v>
      </c>
      <c r="D35" s="30" t="s">
        <v>65</v>
      </c>
      <c r="E35" s="30" t="s">
        <v>56</v>
      </c>
      <c r="F35" s="30" t="s">
        <v>161</v>
      </c>
      <c r="G35" s="31">
        <f>VLOOKUP(B35,'[1]Thiet bi'!$B$3:$E$156,4,0)</f>
        <v>61000000</v>
      </c>
      <c r="H35" s="32">
        <f>VLOOKUP(B35,'[2]Thiet bi'!$B$3:$F$153,5,0)</f>
        <v>8</v>
      </c>
      <c r="I35" s="32">
        <v>500</v>
      </c>
      <c r="J35" s="31">
        <f t="shared" si="0"/>
        <v>15250</v>
      </c>
      <c r="K35" s="31">
        <f t="shared" si="1"/>
        <v>7625</v>
      </c>
      <c r="L35" s="11"/>
      <c r="M35" s="12"/>
    </row>
    <row r="36" spans="1:13" ht="30" customHeight="1" x14ac:dyDescent="0.25">
      <c r="A36" s="29" t="s">
        <v>56</v>
      </c>
      <c r="B36" s="34" t="s">
        <v>341</v>
      </c>
      <c r="C36" s="109" t="s">
        <v>186</v>
      </c>
      <c r="D36" s="30" t="s">
        <v>61</v>
      </c>
      <c r="E36" s="30" t="s">
        <v>187</v>
      </c>
      <c r="F36" s="30" t="s">
        <v>198</v>
      </c>
      <c r="G36" s="31">
        <f>VLOOKUP(B36,'[1]Thiet bi'!$B$3:$E$156,4,0)</f>
        <v>9500000</v>
      </c>
      <c r="H36" s="32">
        <f>VLOOKUP(B36,'[2]Thiet bi'!$B$3:$F$153,5,0)</f>
        <v>8</v>
      </c>
      <c r="I36" s="32">
        <v>500</v>
      </c>
      <c r="J36" s="31">
        <f t="shared" si="0"/>
        <v>2375</v>
      </c>
      <c r="K36" s="31">
        <f t="shared" si="1"/>
        <v>285</v>
      </c>
      <c r="L36" s="11"/>
      <c r="M36" s="12"/>
    </row>
    <row r="37" spans="1:13" ht="30" customHeight="1" x14ac:dyDescent="0.25">
      <c r="A37" s="29" t="s">
        <v>56</v>
      </c>
      <c r="B37" s="34" t="s">
        <v>349</v>
      </c>
      <c r="C37" s="109" t="s">
        <v>199</v>
      </c>
      <c r="D37" s="30" t="s">
        <v>65</v>
      </c>
      <c r="E37" s="30" t="s">
        <v>56</v>
      </c>
      <c r="F37" s="30" t="s">
        <v>158</v>
      </c>
      <c r="G37" s="31">
        <f>VLOOKUP(B37,'[1]Thiet bi'!$B$3:$E$156,4,0)</f>
        <v>8940000</v>
      </c>
      <c r="H37" s="32">
        <f>VLOOKUP(B37,'[2]Thiet bi'!$B$3:$F$153,5,0)</f>
        <v>5</v>
      </c>
      <c r="I37" s="32">
        <v>500</v>
      </c>
      <c r="J37" s="31">
        <f t="shared" si="0"/>
        <v>3576</v>
      </c>
      <c r="K37" s="31">
        <f t="shared" si="1"/>
        <v>357.6</v>
      </c>
      <c r="L37" s="11"/>
      <c r="M37" s="12"/>
    </row>
    <row r="38" spans="1:13" s="4" customFormat="1" ht="30" customHeight="1" x14ac:dyDescent="0.25">
      <c r="A38" s="37" t="s">
        <v>56</v>
      </c>
      <c r="B38" s="34" t="s">
        <v>476</v>
      </c>
      <c r="C38" s="38" t="s">
        <v>125</v>
      </c>
      <c r="D38" s="39" t="s">
        <v>126</v>
      </c>
      <c r="E38" s="39" t="s">
        <v>200</v>
      </c>
      <c r="F38" s="40">
        <v>25.8</v>
      </c>
      <c r="G38" s="31">
        <f>VLOOKUP(B38,'[1]Thiet bi'!$B$3:$E$156,4,0)</f>
        <v>1755</v>
      </c>
      <c r="H38" s="41"/>
      <c r="I38" s="41"/>
      <c r="J38" s="42"/>
      <c r="K38" s="42">
        <f>G38*F38</f>
        <v>45279</v>
      </c>
      <c r="L38" s="11"/>
      <c r="M38" s="16"/>
    </row>
    <row r="39" spans="1:13" ht="30" customHeight="1" x14ac:dyDescent="0.25">
      <c r="A39" s="29">
        <v>6</v>
      </c>
      <c r="B39" s="29" t="s">
        <v>28</v>
      </c>
      <c r="C39" s="287" t="s">
        <v>29</v>
      </c>
      <c r="D39" s="287"/>
      <c r="E39" s="287"/>
      <c r="F39" s="287"/>
      <c r="G39" s="31"/>
      <c r="H39" s="32"/>
      <c r="I39" s="32"/>
      <c r="J39" s="31"/>
      <c r="K39" s="268">
        <f>SUM(K40:K45)</f>
        <v>220627.3</v>
      </c>
      <c r="L39" s="13"/>
      <c r="M39" s="14"/>
    </row>
    <row r="40" spans="1:13" ht="30" customHeight="1" x14ac:dyDescent="0.25">
      <c r="A40" s="29" t="s">
        <v>56</v>
      </c>
      <c r="B40" s="34" t="s">
        <v>342</v>
      </c>
      <c r="C40" s="109" t="s">
        <v>207</v>
      </c>
      <c r="D40" s="30" t="s">
        <v>63</v>
      </c>
      <c r="E40" s="30" t="s">
        <v>180</v>
      </c>
      <c r="F40" s="30" t="s">
        <v>201</v>
      </c>
      <c r="G40" s="31">
        <f>VLOOKUP(B40,'[1]Thiet bi'!$B$3:$E$156,4,0)</f>
        <v>450000000</v>
      </c>
      <c r="H40" s="32">
        <f>VLOOKUP(B40,'[2]Thiet bi'!$B$3:$F$153,5,0)</f>
        <v>5</v>
      </c>
      <c r="I40" s="32">
        <v>500</v>
      </c>
      <c r="J40" s="31">
        <f t="shared" si="0"/>
        <v>180000</v>
      </c>
      <c r="K40" s="31">
        <f t="shared" si="1"/>
        <v>162000</v>
      </c>
    </row>
    <row r="41" spans="1:13" ht="30" customHeight="1" x14ac:dyDescent="0.25">
      <c r="A41" s="29" t="s">
        <v>56</v>
      </c>
      <c r="B41" s="34" t="s">
        <v>340</v>
      </c>
      <c r="C41" s="109" t="s">
        <v>184</v>
      </c>
      <c r="D41" s="30" t="s">
        <v>61</v>
      </c>
      <c r="E41" s="30" t="s">
        <v>185</v>
      </c>
      <c r="F41" s="30" t="s">
        <v>173</v>
      </c>
      <c r="G41" s="31">
        <f>VLOOKUP(B41,'[1]Thiet bi'!$B$3:$E$156,4,0)</f>
        <v>30000000</v>
      </c>
      <c r="H41" s="32">
        <f>VLOOKUP(B41,'[2]Thiet bi'!$B$3:$F$153,5,0)</f>
        <v>8</v>
      </c>
      <c r="I41" s="32">
        <v>500</v>
      </c>
      <c r="J41" s="31">
        <f t="shared" si="0"/>
        <v>7500</v>
      </c>
      <c r="K41" s="31">
        <f t="shared" si="1"/>
        <v>2250</v>
      </c>
    </row>
    <row r="42" spans="1:13" ht="30" customHeight="1" x14ac:dyDescent="0.25">
      <c r="A42" s="29" t="s">
        <v>56</v>
      </c>
      <c r="B42" s="34" t="s">
        <v>341</v>
      </c>
      <c r="C42" s="109" t="s">
        <v>186</v>
      </c>
      <c r="D42" s="30" t="s">
        <v>61</v>
      </c>
      <c r="E42" s="30" t="s">
        <v>187</v>
      </c>
      <c r="F42" s="30" t="s">
        <v>158</v>
      </c>
      <c r="G42" s="31">
        <f>VLOOKUP(B42,'[1]Thiet bi'!$B$3:$E$156,4,0)</f>
        <v>9500000</v>
      </c>
      <c r="H42" s="32">
        <f>VLOOKUP(B42,'[2]Thiet bi'!$B$3:$F$153,5,0)</f>
        <v>8</v>
      </c>
      <c r="I42" s="32">
        <v>500</v>
      </c>
      <c r="J42" s="31">
        <f t="shared" si="0"/>
        <v>2375</v>
      </c>
      <c r="K42" s="31">
        <f t="shared" si="1"/>
        <v>237.5</v>
      </c>
    </row>
    <row r="43" spans="1:13" ht="30" customHeight="1" x14ac:dyDescent="0.25">
      <c r="A43" s="29" t="s">
        <v>56</v>
      </c>
      <c r="B43" s="34" t="s">
        <v>344</v>
      </c>
      <c r="C43" s="139" t="s">
        <v>189</v>
      </c>
      <c r="D43" s="30" t="s">
        <v>61</v>
      </c>
      <c r="E43" s="30" t="s">
        <v>180</v>
      </c>
      <c r="F43" s="30" t="s">
        <v>190</v>
      </c>
      <c r="G43" s="31">
        <f>VLOOKUP(B43,'[1]Thiet bi'!$B$3:$E$156,4,0)</f>
        <v>64000000</v>
      </c>
      <c r="H43" s="32">
        <f>VLOOKUP(B43,'[2]Thiet bi'!$B$3:$F$153,5,0)</f>
        <v>10</v>
      </c>
      <c r="I43" s="32">
        <v>500</v>
      </c>
      <c r="J43" s="31">
        <f t="shared" si="0"/>
        <v>12800</v>
      </c>
      <c r="K43" s="31">
        <f t="shared" si="1"/>
        <v>10240</v>
      </c>
    </row>
    <row r="44" spans="1:13" ht="30" customHeight="1" x14ac:dyDescent="0.25">
      <c r="A44" s="29" t="s">
        <v>56</v>
      </c>
      <c r="B44" s="34" t="s">
        <v>345</v>
      </c>
      <c r="C44" s="139" t="s">
        <v>191</v>
      </c>
      <c r="D44" s="30" t="s">
        <v>65</v>
      </c>
      <c r="E44" s="30" t="s">
        <v>56</v>
      </c>
      <c r="F44" s="30" t="s">
        <v>158</v>
      </c>
      <c r="G44" s="31">
        <f>VLOOKUP(B44,'[1]Thiet bi'!$B$3:$E$156,4,0)</f>
        <v>31040000</v>
      </c>
      <c r="H44" s="32">
        <f>VLOOKUP(B44,'[2]Thiet bi'!$B$3:$F$153,5,0)</f>
        <v>10</v>
      </c>
      <c r="I44" s="32">
        <v>500</v>
      </c>
      <c r="J44" s="31">
        <f t="shared" si="0"/>
        <v>6208</v>
      </c>
      <c r="K44" s="31">
        <f t="shared" si="1"/>
        <v>620.80000000000007</v>
      </c>
    </row>
    <row r="45" spans="1:13" s="4" customFormat="1" ht="30" customHeight="1" x14ac:dyDescent="0.25">
      <c r="A45" s="37" t="s">
        <v>56</v>
      </c>
      <c r="B45" s="34" t="s">
        <v>476</v>
      </c>
      <c r="C45" s="38" t="s">
        <v>125</v>
      </c>
      <c r="D45" s="39" t="s">
        <v>126</v>
      </c>
      <c r="E45" s="39" t="s">
        <v>56</v>
      </c>
      <c r="F45" s="40">
        <v>25.8</v>
      </c>
      <c r="G45" s="31">
        <f>VLOOKUP(B45,'[1]Thiet bi'!$B$3:$E$156,4,0)</f>
        <v>1755</v>
      </c>
      <c r="H45" s="41"/>
      <c r="I45" s="41"/>
      <c r="J45" s="42"/>
      <c r="K45" s="42">
        <f>G45*F45</f>
        <v>45279</v>
      </c>
    </row>
    <row r="46" spans="1:13" ht="31.5" customHeight="1" x14ac:dyDescent="0.25">
      <c r="A46" s="29">
        <v>7</v>
      </c>
      <c r="B46" s="29" t="s">
        <v>30</v>
      </c>
      <c r="C46" s="136" t="s">
        <v>202</v>
      </c>
      <c r="D46" s="286" t="s">
        <v>203</v>
      </c>
      <c r="E46" s="286"/>
      <c r="F46" s="286"/>
      <c r="G46" s="31"/>
      <c r="H46" s="32"/>
      <c r="I46" s="32"/>
      <c r="J46" s="31"/>
      <c r="K46" s="268">
        <f>K39</f>
        <v>220627.3</v>
      </c>
    </row>
    <row r="47" spans="1:13" ht="69.75" customHeight="1" x14ac:dyDescent="0.25">
      <c r="A47" s="46">
        <v>8</v>
      </c>
      <c r="B47" s="46" t="s">
        <v>32</v>
      </c>
      <c r="C47" s="321" t="s">
        <v>452</v>
      </c>
      <c r="D47" s="321"/>
      <c r="E47" s="321"/>
      <c r="F47" s="321"/>
      <c r="G47" s="48"/>
      <c r="H47" s="49"/>
      <c r="I47" s="49"/>
      <c r="J47" s="48"/>
      <c r="K47" s="280">
        <f>SUM(K48:K52)</f>
        <v>408781.05</v>
      </c>
    </row>
    <row r="48" spans="1:13" ht="30" customHeight="1" x14ac:dyDescent="0.25">
      <c r="A48" s="68" t="s">
        <v>56</v>
      </c>
      <c r="B48" s="151" t="s">
        <v>338</v>
      </c>
      <c r="C48" s="78" t="s">
        <v>179</v>
      </c>
      <c r="D48" s="77" t="s">
        <v>63</v>
      </c>
      <c r="E48" s="77" t="s">
        <v>180</v>
      </c>
      <c r="F48" s="77" t="s">
        <v>181</v>
      </c>
      <c r="G48" s="69">
        <f>VLOOKUP(B48,'[1]Thiet bi'!$B$3:$E$156,4,0)</f>
        <v>2200000000</v>
      </c>
      <c r="H48" s="149">
        <f>VLOOKUP(B48,'[2]Thiet bi'!$B$3:$F$153,5,0)</f>
        <v>5</v>
      </c>
      <c r="I48" s="149">
        <v>500</v>
      </c>
      <c r="J48" s="69">
        <f t="shared" si="0"/>
        <v>880000</v>
      </c>
      <c r="K48" s="69">
        <f t="shared" si="1"/>
        <v>352000</v>
      </c>
    </row>
    <row r="49" spans="1:11" ht="30" customHeight="1" x14ac:dyDescent="0.25">
      <c r="A49" s="29" t="s">
        <v>56</v>
      </c>
      <c r="B49" s="34" t="s">
        <v>345</v>
      </c>
      <c r="C49" s="109" t="s">
        <v>191</v>
      </c>
      <c r="D49" s="30" t="s">
        <v>61</v>
      </c>
      <c r="E49" s="30" t="s">
        <v>51</v>
      </c>
      <c r="F49" s="30" t="s">
        <v>158</v>
      </c>
      <c r="G49" s="31">
        <f>VLOOKUP(B49,'[1]Thiet bi'!$B$3:$E$156,4,0)</f>
        <v>31040000</v>
      </c>
      <c r="H49" s="32">
        <f>VLOOKUP(B49,'[2]Thiet bi'!$B$3:$F$153,5,0)</f>
        <v>10</v>
      </c>
      <c r="I49" s="32">
        <v>500</v>
      </c>
      <c r="J49" s="31">
        <f t="shared" si="0"/>
        <v>6208</v>
      </c>
      <c r="K49" s="31">
        <f t="shared" si="1"/>
        <v>620.80000000000007</v>
      </c>
    </row>
    <row r="50" spans="1:11" ht="30" customHeight="1" x14ac:dyDescent="0.25">
      <c r="A50" s="29" t="s">
        <v>56</v>
      </c>
      <c r="B50" s="34" t="s">
        <v>344</v>
      </c>
      <c r="C50" s="109" t="s">
        <v>189</v>
      </c>
      <c r="D50" s="30" t="s">
        <v>61</v>
      </c>
      <c r="E50" s="30" t="s">
        <v>180</v>
      </c>
      <c r="F50" s="30" t="s">
        <v>190</v>
      </c>
      <c r="G50" s="31">
        <f>VLOOKUP(B50,'[1]Thiet bi'!$B$3:$E$156,4,0)</f>
        <v>64000000</v>
      </c>
      <c r="H50" s="32">
        <f>VLOOKUP(B50,'[2]Thiet bi'!$B$3:$F$153,5,0)</f>
        <v>10</v>
      </c>
      <c r="I50" s="32">
        <v>500</v>
      </c>
      <c r="J50" s="31">
        <f t="shared" si="0"/>
        <v>12800</v>
      </c>
      <c r="K50" s="31">
        <f t="shared" si="1"/>
        <v>10240</v>
      </c>
    </row>
    <row r="51" spans="1:11" ht="30" customHeight="1" x14ac:dyDescent="0.25">
      <c r="A51" s="29" t="s">
        <v>56</v>
      </c>
      <c r="B51" s="34" t="s">
        <v>341</v>
      </c>
      <c r="C51" s="109" t="s">
        <v>186</v>
      </c>
      <c r="D51" s="30" t="s">
        <v>61</v>
      </c>
      <c r="E51" s="30" t="s">
        <v>187</v>
      </c>
      <c r="F51" s="30" t="s">
        <v>194</v>
      </c>
      <c r="G51" s="31">
        <f>VLOOKUP(B51,'[1]Thiet bi'!$B$3:$E$156,4,0)</f>
        <v>9500000</v>
      </c>
      <c r="H51" s="32">
        <f>VLOOKUP(B51,'[2]Thiet bi'!$B$3:$F$153,5,0)</f>
        <v>8</v>
      </c>
      <c r="I51" s="32">
        <v>500</v>
      </c>
      <c r="J51" s="31">
        <f t="shared" si="0"/>
        <v>2375</v>
      </c>
      <c r="K51" s="31">
        <f t="shared" si="1"/>
        <v>641.25</v>
      </c>
    </row>
    <row r="52" spans="1:11" s="4" customFormat="1" ht="30" customHeight="1" x14ac:dyDescent="0.25">
      <c r="A52" s="37" t="s">
        <v>56</v>
      </c>
      <c r="B52" s="34" t="s">
        <v>476</v>
      </c>
      <c r="C52" s="38" t="s">
        <v>125</v>
      </c>
      <c r="D52" s="39" t="s">
        <v>126</v>
      </c>
      <c r="E52" s="39" t="s">
        <v>192</v>
      </c>
      <c r="F52" s="40">
        <v>25.8</v>
      </c>
      <c r="G52" s="31">
        <f>VLOOKUP(B52,'[1]Thiet bi'!$B$3:$E$156,4,0)</f>
        <v>1755</v>
      </c>
      <c r="H52" s="41"/>
      <c r="I52" s="41"/>
      <c r="J52" s="42"/>
      <c r="K52" s="42">
        <f>G52*F52</f>
        <v>45279</v>
      </c>
    </row>
    <row r="53" spans="1:11" ht="30" customHeight="1" x14ac:dyDescent="0.25">
      <c r="A53" s="29">
        <v>9</v>
      </c>
      <c r="B53" s="29" t="s">
        <v>33</v>
      </c>
      <c r="C53" s="282" t="s">
        <v>29</v>
      </c>
      <c r="D53" s="283"/>
      <c r="E53" s="283"/>
      <c r="F53" s="284"/>
      <c r="G53" s="31"/>
      <c r="H53" s="32"/>
      <c r="I53" s="32"/>
      <c r="J53" s="31"/>
      <c r="K53" s="268">
        <f>SUM(K54:K58)</f>
        <v>218781.05</v>
      </c>
    </row>
    <row r="54" spans="1:11" ht="30" customHeight="1" x14ac:dyDescent="0.25">
      <c r="A54" s="29" t="s">
        <v>56</v>
      </c>
      <c r="B54" s="34" t="s">
        <v>342</v>
      </c>
      <c r="C54" s="109" t="s">
        <v>283</v>
      </c>
      <c r="D54" s="30" t="s">
        <v>63</v>
      </c>
      <c r="E54" s="30" t="s">
        <v>180</v>
      </c>
      <c r="F54" s="30" t="s">
        <v>201</v>
      </c>
      <c r="G54" s="31">
        <f>VLOOKUP(B54,'[1]Thiet bi'!$B$3:$E$156,4,0)</f>
        <v>450000000</v>
      </c>
      <c r="H54" s="32">
        <f>VLOOKUP(B54,'[2]Thiet bi'!$B$3:$F$153,5,0)</f>
        <v>5</v>
      </c>
      <c r="I54" s="32">
        <v>500</v>
      </c>
      <c r="J54" s="31">
        <f t="shared" si="0"/>
        <v>180000</v>
      </c>
      <c r="K54" s="31">
        <f t="shared" si="1"/>
        <v>162000</v>
      </c>
    </row>
    <row r="55" spans="1:11" ht="30" customHeight="1" x14ac:dyDescent="0.25">
      <c r="A55" s="29" t="s">
        <v>56</v>
      </c>
      <c r="B55" s="34" t="s">
        <v>345</v>
      </c>
      <c r="C55" s="109" t="s">
        <v>191</v>
      </c>
      <c r="D55" s="30" t="s">
        <v>61</v>
      </c>
      <c r="E55" s="30" t="s">
        <v>51</v>
      </c>
      <c r="F55" s="30" t="s">
        <v>158</v>
      </c>
      <c r="G55" s="31">
        <f>VLOOKUP(B55,'[1]Thiet bi'!$B$3:$E$156,4,0)</f>
        <v>31040000</v>
      </c>
      <c r="H55" s="32">
        <f>VLOOKUP(B55,'[2]Thiet bi'!$B$3:$F$153,5,0)</f>
        <v>10</v>
      </c>
      <c r="I55" s="32">
        <v>500</v>
      </c>
      <c r="J55" s="31">
        <f t="shared" si="0"/>
        <v>6208</v>
      </c>
      <c r="K55" s="31">
        <f t="shared" si="1"/>
        <v>620.80000000000007</v>
      </c>
    </row>
    <row r="56" spans="1:11" ht="30" customHeight="1" x14ac:dyDescent="0.25">
      <c r="A56" s="29" t="s">
        <v>56</v>
      </c>
      <c r="B56" s="34" t="s">
        <v>344</v>
      </c>
      <c r="C56" s="109" t="s">
        <v>189</v>
      </c>
      <c r="D56" s="30" t="s">
        <v>61</v>
      </c>
      <c r="E56" s="30" t="s">
        <v>180</v>
      </c>
      <c r="F56" s="30" t="s">
        <v>190</v>
      </c>
      <c r="G56" s="31">
        <f>VLOOKUP(B56,'[1]Thiet bi'!$B$3:$E$156,4,0)</f>
        <v>64000000</v>
      </c>
      <c r="H56" s="32">
        <f>VLOOKUP(B56,'[2]Thiet bi'!$B$3:$F$153,5,0)</f>
        <v>10</v>
      </c>
      <c r="I56" s="32">
        <v>500</v>
      </c>
      <c r="J56" s="31">
        <f t="shared" si="0"/>
        <v>12800</v>
      </c>
      <c r="K56" s="31">
        <f t="shared" si="1"/>
        <v>10240</v>
      </c>
    </row>
    <row r="57" spans="1:11" ht="30" customHeight="1" x14ac:dyDescent="0.25">
      <c r="A57" s="29" t="s">
        <v>56</v>
      </c>
      <c r="B57" s="34" t="s">
        <v>341</v>
      </c>
      <c r="C57" s="109" t="s">
        <v>186</v>
      </c>
      <c r="D57" s="30" t="s">
        <v>61</v>
      </c>
      <c r="E57" s="30" t="s">
        <v>187</v>
      </c>
      <c r="F57" s="30" t="s">
        <v>194</v>
      </c>
      <c r="G57" s="31">
        <f>VLOOKUP(B57,'[1]Thiet bi'!$B$3:$E$156,4,0)</f>
        <v>9500000</v>
      </c>
      <c r="H57" s="32">
        <f>VLOOKUP(B57,'[2]Thiet bi'!$B$3:$F$153,5,0)</f>
        <v>8</v>
      </c>
      <c r="I57" s="32">
        <v>500</v>
      </c>
      <c r="J57" s="31">
        <f t="shared" si="0"/>
        <v>2375</v>
      </c>
      <c r="K57" s="31">
        <f t="shared" si="1"/>
        <v>641.25</v>
      </c>
    </row>
    <row r="58" spans="1:11" s="4" customFormat="1" ht="30" customHeight="1" x14ac:dyDescent="0.25">
      <c r="A58" s="37" t="s">
        <v>56</v>
      </c>
      <c r="B58" s="34" t="s">
        <v>476</v>
      </c>
      <c r="C58" s="38" t="s">
        <v>125</v>
      </c>
      <c r="D58" s="39" t="s">
        <v>126</v>
      </c>
      <c r="E58" s="39" t="s">
        <v>192</v>
      </c>
      <c r="F58" s="40">
        <v>25.8</v>
      </c>
      <c r="G58" s="31">
        <f>VLOOKUP(B58,'[1]Thiet bi'!$B$3:$E$156,4,0)</f>
        <v>1755</v>
      </c>
      <c r="H58" s="41"/>
      <c r="I58" s="41"/>
      <c r="J58" s="42"/>
      <c r="K58" s="42">
        <f>G58*F58</f>
        <v>45279</v>
      </c>
    </row>
    <row r="59" spans="1:11" ht="30" customHeight="1" x14ac:dyDescent="0.25">
      <c r="A59" s="29">
        <v>10</v>
      </c>
      <c r="B59" s="29" t="s">
        <v>34</v>
      </c>
      <c r="C59" s="107" t="s">
        <v>50</v>
      </c>
      <c r="D59" s="286" t="s">
        <v>204</v>
      </c>
      <c r="E59" s="286"/>
      <c r="F59" s="286"/>
      <c r="G59" s="31"/>
      <c r="H59" s="32"/>
      <c r="I59" s="32"/>
      <c r="J59" s="31"/>
      <c r="K59" s="268">
        <f>K53</f>
        <v>218781.05</v>
      </c>
    </row>
    <row r="60" spans="1:11" ht="61.5" customHeight="1" x14ac:dyDescent="0.25">
      <c r="A60" s="29">
        <v>11</v>
      </c>
      <c r="B60" s="29" t="s">
        <v>35</v>
      </c>
      <c r="C60" s="282" t="s">
        <v>443</v>
      </c>
      <c r="D60" s="283"/>
      <c r="E60" s="283"/>
      <c r="F60" s="283"/>
      <c r="G60" s="284"/>
      <c r="H60" s="32"/>
      <c r="I60" s="32"/>
      <c r="J60" s="31"/>
      <c r="K60" s="268">
        <f>SUM(K61:K65)</f>
        <v>405446.65</v>
      </c>
    </row>
    <row r="61" spans="1:11" ht="30" customHeight="1" x14ac:dyDescent="0.25">
      <c r="A61" s="29" t="s">
        <v>56</v>
      </c>
      <c r="B61" s="34" t="s">
        <v>338</v>
      </c>
      <c r="C61" s="35" t="s">
        <v>179</v>
      </c>
      <c r="D61" s="30" t="s">
        <v>63</v>
      </c>
      <c r="E61" s="30" t="s">
        <v>180</v>
      </c>
      <c r="F61" s="30" t="s">
        <v>181</v>
      </c>
      <c r="G61" s="31">
        <f>VLOOKUP(B61,'[1]Thiet bi'!$B$3:$E$156,4,0)</f>
        <v>2200000000</v>
      </c>
      <c r="H61" s="32">
        <f>VLOOKUP(B61,'[2]Thiet bi'!$B$3:$F$153,5,0)</f>
        <v>5</v>
      </c>
      <c r="I61" s="32">
        <v>500</v>
      </c>
      <c r="J61" s="31">
        <f t="shared" ref="J61:J87" si="2">G61/(I61*H61)</f>
        <v>880000</v>
      </c>
      <c r="K61" s="31">
        <f t="shared" ref="K61:K87" si="3">J61*F61</f>
        <v>352000</v>
      </c>
    </row>
    <row r="62" spans="1:11" ht="30" customHeight="1" x14ac:dyDescent="0.25">
      <c r="A62" s="29" t="s">
        <v>56</v>
      </c>
      <c r="B62" s="34" t="s">
        <v>345</v>
      </c>
      <c r="C62" s="210" t="s">
        <v>191</v>
      </c>
      <c r="D62" s="30" t="s">
        <v>61</v>
      </c>
      <c r="E62" s="30" t="s">
        <v>51</v>
      </c>
      <c r="F62" s="30" t="s">
        <v>190</v>
      </c>
      <c r="G62" s="31">
        <f>VLOOKUP(B62,'[1]Thiet bi'!$B$3:$E$156,4,0)</f>
        <v>31040000</v>
      </c>
      <c r="H62" s="32">
        <f>VLOOKUP(B62,'[2]Thiet bi'!$B$3:$F$153,5,0)</f>
        <v>10</v>
      </c>
      <c r="I62" s="32">
        <v>500</v>
      </c>
      <c r="J62" s="31">
        <f t="shared" si="2"/>
        <v>6208</v>
      </c>
      <c r="K62" s="31">
        <f t="shared" si="3"/>
        <v>4966.4000000000005</v>
      </c>
    </row>
    <row r="63" spans="1:11" ht="30" customHeight="1" x14ac:dyDescent="0.25">
      <c r="A63" s="29" t="s">
        <v>56</v>
      </c>
      <c r="B63" s="34" t="s">
        <v>344</v>
      </c>
      <c r="C63" s="210" t="s">
        <v>189</v>
      </c>
      <c r="D63" s="30" t="s">
        <v>61</v>
      </c>
      <c r="E63" s="30" t="s">
        <v>180</v>
      </c>
      <c r="F63" s="30" t="s">
        <v>155</v>
      </c>
      <c r="G63" s="31">
        <f>VLOOKUP(B63,'[1]Thiet bi'!$B$3:$E$156,4,0)</f>
        <v>64000000</v>
      </c>
      <c r="H63" s="32">
        <f>VLOOKUP(B63,'[2]Thiet bi'!$B$3:$F$153,5,0)</f>
        <v>10</v>
      </c>
      <c r="I63" s="32">
        <v>500</v>
      </c>
      <c r="J63" s="31">
        <f t="shared" si="2"/>
        <v>12800</v>
      </c>
      <c r="K63" s="31">
        <f t="shared" si="3"/>
        <v>2560</v>
      </c>
    </row>
    <row r="64" spans="1:11" ht="30" customHeight="1" x14ac:dyDescent="0.25">
      <c r="A64" s="29" t="s">
        <v>56</v>
      </c>
      <c r="B64" s="34" t="s">
        <v>341</v>
      </c>
      <c r="C64" s="109" t="s">
        <v>186</v>
      </c>
      <c r="D64" s="30" t="s">
        <v>61</v>
      </c>
      <c r="E64" s="30" t="s">
        <v>187</v>
      </c>
      <c r="F64" s="30" t="s">
        <v>194</v>
      </c>
      <c r="G64" s="31">
        <f>VLOOKUP(B64,'[1]Thiet bi'!$B$3:$E$156,4,0)</f>
        <v>9500000</v>
      </c>
      <c r="H64" s="32">
        <f>VLOOKUP(B64,'[2]Thiet bi'!$B$3:$F$153,5,0)</f>
        <v>8</v>
      </c>
      <c r="I64" s="32">
        <v>500</v>
      </c>
      <c r="J64" s="31">
        <f t="shared" si="2"/>
        <v>2375</v>
      </c>
      <c r="K64" s="31">
        <f t="shared" si="3"/>
        <v>641.25</v>
      </c>
    </row>
    <row r="65" spans="1:11" s="4" customFormat="1" ht="30" customHeight="1" x14ac:dyDescent="0.25">
      <c r="A65" s="37" t="s">
        <v>56</v>
      </c>
      <c r="B65" s="34" t="s">
        <v>476</v>
      </c>
      <c r="C65" s="38" t="s">
        <v>125</v>
      </c>
      <c r="D65" s="39" t="s">
        <v>126</v>
      </c>
      <c r="E65" s="39" t="s">
        <v>192</v>
      </c>
      <c r="F65" s="40">
        <v>25.8</v>
      </c>
      <c r="G65" s="31">
        <f>VLOOKUP(B65,'[1]Thiet bi'!$B$3:$E$156,4,0)</f>
        <v>1755</v>
      </c>
      <c r="H65" s="41"/>
      <c r="I65" s="41"/>
      <c r="J65" s="42"/>
      <c r="K65" s="42">
        <f>G65*F65</f>
        <v>45279</v>
      </c>
    </row>
    <row r="66" spans="1:11" ht="47.25" customHeight="1" x14ac:dyDescent="0.25">
      <c r="A66" s="29">
        <v>12</v>
      </c>
      <c r="B66" s="29" t="s">
        <v>36</v>
      </c>
      <c r="C66" s="108" t="s">
        <v>76</v>
      </c>
      <c r="D66" s="286" t="s">
        <v>205</v>
      </c>
      <c r="E66" s="286"/>
      <c r="F66" s="286"/>
      <c r="G66" s="31"/>
      <c r="H66" s="32"/>
      <c r="I66" s="32"/>
      <c r="J66" s="31"/>
      <c r="K66" s="268">
        <f>K60</f>
        <v>405446.65</v>
      </c>
    </row>
    <row r="67" spans="1:11" ht="49.5" customHeight="1" x14ac:dyDescent="0.25">
      <c r="A67" s="29">
        <v>13</v>
      </c>
      <c r="B67" s="29" t="s">
        <v>37</v>
      </c>
      <c r="C67" s="108" t="s">
        <v>78</v>
      </c>
      <c r="D67" s="286" t="s">
        <v>205</v>
      </c>
      <c r="E67" s="286"/>
      <c r="F67" s="286"/>
      <c r="G67" s="31"/>
      <c r="H67" s="32"/>
      <c r="I67" s="32"/>
      <c r="J67" s="31"/>
      <c r="K67" s="268">
        <f>K60</f>
        <v>405446.65</v>
      </c>
    </row>
    <row r="68" spans="1:11" ht="72" customHeight="1" x14ac:dyDescent="0.25">
      <c r="A68" s="29">
        <v>14</v>
      </c>
      <c r="B68" s="29" t="s">
        <v>38</v>
      </c>
      <c r="C68" s="305" t="s">
        <v>444</v>
      </c>
      <c r="D68" s="305"/>
      <c r="E68" s="305"/>
      <c r="F68" s="305"/>
      <c r="G68" s="31"/>
      <c r="H68" s="32"/>
      <c r="I68" s="32"/>
      <c r="J68" s="31"/>
      <c r="K68" s="268">
        <f>SUM(K69:K73)</f>
        <v>410643.45</v>
      </c>
    </row>
    <row r="69" spans="1:11" ht="30" customHeight="1" x14ac:dyDescent="0.25">
      <c r="A69" s="29" t="s">
        <v>56</v>
      </c>
      <c r="B69" s="34" t="s">
        <v>338</v>
      </c>
      <c r="C69" s="35" t="s">
        <v>179</v>
      </c>
      <c r="D69" s="30" t="s">
        <v>63</v>
      </c>
      <c r="E69" s="30" t="s">
        <v>180</v>
      </c>
      <c r="F69" s="30" t="s">
        <v>181</v>
      </c>
      <c r="G69" s="31">
        <f>VLOOKUP(B69,'[1]Thiet bi'!$B$3:$E$156,4,0)</f>
        <v>2200000000</v>
      </c>
      <c r="H69" s="32">
        <f>VLOOKUP(B69,'[2]Thiet bi'!$B$3:$F$153,5,0)</f>
        <v>5</v>
      </c>
      <c r="I69" s="32">
        <v>500</v>
      </c>
      <c r="J69" s="31">
        <f t="shared" si="2"/>
        <v>880000</v>
      </c>
      <c r="K69" s="31">
        <f t="shared" si="3"/>
        <v>352000</v>
      </c>
    </row>
    <row r="70" spans="1:11" ht="30" customHeight="1" x14ac:dyDescent="0.25">
      <c r="A70" s="29" t="s">
        <v>56</v>
      </c>
      <c r="B70" s="34" t="s">
        <v>345</v>
      </c>
      <c r="C70" s="109" t="s">
        <v>191</v>
      </c>
      <c r="D70" s="30" t="s">
        <v>65</v>
      </c>
      <c r="E70" s="30" t="s">
        <v>56</v>
      </c>
      <c r="F70" s="30" t="s">
        <v>181</v>
      </c>
      <c r="G70" s="31">
        <f>VLOOKUP(B70,'[1]Thiet bi'!$B$3:$E$156,4,0)</f>
        <v>31040000</v>
      </c>
      <c r="H70" s="32">
        <f>VLOOKUP(B70,'[2]Thiet bi'!$B$3:$F$153,5,0)</f>
        <v>10</v>
      </c>
      <c r="I70" s="32">
        <v>500</v>
      </c>
      <c r="J70" s="31">
        <f t="shared" si="2"/>
        <v>6208</v>
      </c>
      <c r="K70" s="31">
        <f t="shared" si="3"/>
        <v>2483.2000000000003</v>
      </c>
    </row>
    <row r="71" spans="1:11" ht="30" customHeight="1" x14ac:dyDescent="0.25">
      <c r="A71" s="29" t="s">
        <v>56</v>
      </c>
      <c r="B71" s="34" t="s">
        <v>344</v>
      </c>
      <c r="C71" s="109" t="s">
        <v>189</v>
      </c>
      <c r="D71" s="30" t="s">
        <v>61</v>
      </c>
      <c r="E71" s="30" t="s">
        <v>180</v>
      </c>
      <c r="F71" s="30" t="s">
        <v>190</v>
      </c>
      <c r="G71" s="31">
        <f>VLOOKUP(B71,'[1]Thiet bi'!$B$3:$E$156,4,0)</f>
        <v>64000000</v>
      </c>
      <c r="H71" s="32">
        <f>VLOOKUP(B71,'[2]Thiet bi'!$B$3:$F$153,5,0)</f>
        <v>10</v>
      </c>
      <c r="I71" s="32">
        <v>500</v>
      </c>
      <c r="J71" s="31">
        <f t="shared" si="2"/>
        <v>12800</v>
      </c>
      <c r="K71" s="31">
        <f t="shared" si="3"/>
        <v>10240</v>
      </c>
    </row>
    <row r="72" spans="1:11" ht="30" customHeight="1" x14ac:dyDescent="0.25">
      <c r="A72" s="29" t="s">
        <v>56</v>
      </c>
      <c r="B72" s="34" t="s">
        <v>341</v>
      </c>
      <c r="C72" s="109" t="s">
        <v>186</v>
      </c>
      <c r="D72" s="30" t="s">
        <v>61</v>
      </c>
      <c r="E72" s="30" t="s">
        <v>187</v>
      </c>
      <c r="F72" s="30" t="s">
        <v>194</v>
      </c>
      <c r="G72" s="31">
        <f>VLOOKUP(B72,'[1]Thiet bi'!$B$3:$E$156,4,0)</f>
        <v>9500000</v>
      </c>
      <c r="H72" s="32">
        <f>VLOOKUP(B72,'[2]Thiet bi'!$B$3:$F$153,5,0)</f>
        <v>8</v>
      </c>
      <c r="I72" s="32">
        <v>500</v>
      </c>
      <c r="J72" s="31">
        <f t="shared" si="2"/>
        <v>2375</v>
      </c>
      <c r="K72" s="31">
        <f t="shared" si="3"/>
        <v>641.25</v>
      </c>
    </row>
    <row r="73" spans="1:11" s="4" customFormat="1" ht="30" customHeight="1" x14ac:dyDescent="0.25">
      <c r="A73" s="37" t="s">
        <v>56</v>
      </c>
      <c r="B73" s="34" t="s">
        <v>476</v>
      </c>
      <c r="C73" s="38" t="s">
        <v>125</v>
      </c>
      <c r="D73" s="39" t="s">
        <v>126</v>
      </c>
      <c r="E73" s="39" t="s">
        <v>192</v>
      </c>
      <c r="F73" s="40">
        <v>25.8</v>
      </c>
      <c r="G73" s="31">
        <f>VLOOKUP(B73,'[1]Thiet bi'!$B$3:$E$156,4,0)</f>
        <v>1755</v>
      </c>
      <c r="H73" s="41"/>
      <c r="I73" s="41"/>
      <c r="J73" s="42"/>
      <c r="K73" s="42">
        <f>G73*F73</f>
        <v>45279</v>
      </c>
    </row>
    <row r="74" spans="1:11" ht="51" customHeight="1" x14ac:dyDescent="0.25">
      <c r="A74" s="29">
        <v>15</v>
      </c>
      <c r="B74" s="29" t="s">
        <v>39</v>
      </c>
      <c r="C74" s="51" t="s">
        <v>82</v>
      </c>
      <c r="D74" s="286" t="s">
        <v>206</v>
      </c>
      <c r="E74" s="286"/>
      <c r="F74" s="286"/>
      <c r="G74" s="31"/>
      <c r="H74" s="32"/>
      <c r="I74" s="32"/>
      <c r="J74" s="31"/>
      <c r="K74" s="268">
        <f>K68</f>
        <v>410643.45</v>
      </c>
    </row>
    <row r="75" spans="1:11" ht="54.75" customHeight="1" x14ac:dyDescent="0.25">
      <c r="A75" s="29">
        <v>16</v>
      </c>
      <c r="B75" s="29" t="s">
        <v>40</v>
      </c>
      <c r="C75" s="51" t="s">
        <v>139</v>
      </c>
      <c r="D75" s="286" t="s">
        <v>206</v>
      </c>
      <c r="E75" s="286"/>
      <c r="F75" s="286"/>
      <c r="G75" s="31"/>
      <c r="H75" s="32"/>
      <c r="I75" s="32"/>
      <c r="J75" s="31"/>
      <c r="K75" s="268">
        <f>K74</f>
        <v>410643.45</v>
      </c>
    </row>
    <row r="76" spans="1:11" ht="52.5" customHeight="1" x14ac:dyDescent="0.25">
      <c r="A76" s="29">
        <v>17</v>
      </c>
      <c r="B76" s="29" t="s">
        <v>41</v>
      </c>
      <c r="C76" s="51" t="s">
        <v>85</v>
      </c>
      <c r="D76" s="286" t="s">
        <v>206</v>
      </c>
      <c r="E76" s="286"/>
      <c r="F76" s="286"/>
      <c r="G76" s="31"/>
      <c r="H76" s="32"/>
      <c r="I76" s="32"/>
      <c r="J76" s="31"/>
      <c r="K76" s="268">
        <f>K75</f>
        <v>410643.45</v>
      </c>
    </row>
    <row r="77" spans="1:11" ht="52.5" customHeight="1" x14ac:dyDescent="0.25">
      <c r="A77" s="29">
        <v>18</v>
      </c>
      <c r="B77" s="29" t="s">
        <v>42</v>
      </c>
      <c r="C77" s="282" t="s">
        <v>175</v>
      </c>
      <c r="D77" s="283"/>
      <c r="E77" s="283"/>
      <c r="F77" s="284"/>
      <c r="G77" s="31"/>
      <c r="H77" s="32"/>
      <c r="I77" s="32"/>
      <c r="J77" s="31"/>
      <c r="K77" s="268">
        <f>SUM(K78:K82)</f>
        <v>58796.6</v>
      </c>
    </row>
    <row r="78" spans="1:11" ht="30" customHeight="1" x14ac:dyDescent="0.25">
      <c r="A78" s="29" t="s">
        <v>56</v>
      </c>
      <c r="B78" s="34" t="s">
        <v>347</v>
      </c>
      <c r="C78" s="210" t="s">
        <v>196</v>
      </c>
      <c r="D78" s="30" t="s">
        <v>63</v>
      </c>
      <c r="E78" s="30" t="s">
        <v>106</v>
      </c>
      <c r="F78" s="30" t="s">
        <v>161</v>
      </c>
      <c r="G78" s="31">
        <f>VLOOKUP(B78,'[1]Thiet bi'!$B$3:$E$156,4,0)</f>
        <v>52500000</v>
      </c>
      <c r="H78" s="32">
        <f>VLOOKUP(B78,'[2]Thiet bi'!$B$3:$F$153,5,0)</f>
        <v>10</v>
      </c>
      <c r="I78" s="32">
        <v>500</v>
      </c>
      <c r="J78" s="31">
        <f t="shared" si="2"/>
        <v>10500</v>
      </c>
      <c r="K78" s="31">
        <f t="shared" si="3"/>
        <v>5250</v>
      </c>
    </row>
    <row r="79" spans="1:11" ht="30" customHeight="1" x14ac:dyDescent="0.25">
      <c r="A79" s="29" t="s">
        <v>56</v>
      </c>
      <c r="B79" s="34" t="s">
        <v>348</v>
      </c>
      <c r="C79" s="210" t="s">
        <v>197</v>
      </c>
      <c r="D79" s="30" t="s">
        <v>65</v>
      </c>
      <c r="E79" s="30" t="s">
        <v>56</v>
      </c>
      <c r="F79" s="30" t="s">
        <v>161</v>
      </c>
      <c r="G79" s="31">
        <f>VLOOKUP(B79,'[1]Thiet bi'!$B$3:$E$156,4,0)</f>
        <v>61000000</v>
      </c>
      <c r="H79" s="32">
        <f>VLOOKUP(B79,'[2]Thiet bi'!$B$3:$F$153,5,0)</f>
        <v>8</v>
      </c>
      <c r="I79" s="32">
        <v>500</v>
      </c>
      <c r="J79" s="31">
        <f t="shared" si="2"/>
        <v>15250</v>
      </c>
      <c r="K79" s="31">
        <f t="shared" si="3"/>
        <v>7625</v>
      </c>
    </row>
    <row r="80" spans="1:11" ht="30" customHeight="1" x14ac:dyDescent="0.25">
      <c r="A80" s="29" t="s">
        <v>56</v>
      </c>
      <c r="B80" s="34" t="s">
        <v>341</v>
      </c>
      <c r="C80" s="109" t="s">
        <v>186</v>
      </c>
      <c r="D80" s="30" t="s">
        <v>61</v>
      </c>
      <c r="E80" s="30" t="s">
        <v>187</v>
      </c>
      <c r="F80" s="30" t="s">
        <v>198</v>
      </c>
      <c r="G80" s="31">
        <f>VLOOKUP(B80,'[1]Thiet bi'!$B$3:$E$156,4,0)</f>
        <v>9500000</v>
      </c>
      <c r="H80" s="32">
        <f>VLOOKUP(B80,'[2]Thiet bi'!$B$3:$F$153,5,0)</f>
        <v>8</v>
      </c>
      <c r="I80" s="32">
        <v>500</v>
      </c>
      <c r="J80" s="31">
        <f t="shared" si="2"/>
        <v>2375</v>
      </c>
      <c r="K80" s="31">
        <f t="shared" si="3"/>
        <v>285</v>
      </c>
    </row>
    <row r="81" spans="1:11" ht="30" customHeight="1" x14ac:dyDescent="0.25">
      <c r="A81" s="29" t="s">
        <v>56</v>
      </c>
      <c r="B81" s="34" t="s">
        <v>349</v>
      </c>
      <c r="C81" s="109" t="s">
        <v>199</v>
      </c>
      <c r="D81" s="30" t="s">
        <v>65</v>
      </c>
      <c r="E81" s="30" t="s">
        <v>56</v>
      </c>
      <c r="F81" s="30" t="s">
        <v>158</v>
      </c>
      <c r="G81" s="31">
        <f>VLOOKUP(B81,'[1]Thiet bi'!$B$3:$E$156,4,0)</f>
        <v>8940000</v>
      </c>
      <c r="H81" s="32">
        <f>VLOOKUP(B81,'[2]Thiet bi'!$B$3:$F$153,5,0)</f>
        <v>5</v>
      </c>
      <c r="I81" s="32">
        <v>500</v>
      </c>
      <c r="J81" s="31">
        <f t="shared" si="2"/>
        <v>3576</v>
      </c>
      <c r="K81" s="31">
        <f t="shared" si="3"/>
        <v>357.6</v>
      </c>
    </row>
    <row r="82" spans="1:11" s="4" customFormat="1" ht="30" customHeight="1" x14ac:dyDescent="0.25">
      <c r="A82" s="37" t="s">
        <v>56</v>
      </c>
      <c r="B82" s="34" t="s">
        <v>476</v>
      </c>
      <c r="C82" s="38" t="s">
        <v>125</v>
      </c>
      <c r="D82" s="39" t="s">
        <v>126</v>
      </c>
      <c r="E82" s="39" t="s">
        <v>200</v>
      </c>
      <c r="F82" s="40">
        <v>25.8</v>
      </c>
      <c r="G82" s="31">
        <f>VLOOKUP(B82,'[1]Thiet bi'!$B$3:$E$156,4,0)</f>
        <v>1755</v>
      </c>
      <c r="H82" s="41"/>
      <c r="I82" s="41"/>
      <c r="J82" s="42"/>
      <c r="K82" s="42">
        <f>G82*F82</f>
        <v>45279</v>
      </c>
    </row>
    <row r="83" spans="1:11" ht="30" customHeight="1" x14ac:dyDescent="0.25">
      <c r="A83" s="29">
        <v>19</v>
      </c>
      <c r="B83" s="29" t="s">
        <v>43</v>
      </c>
      <c r="C83" s="282" t="s">
        <v>29</v>
      </c>
      <c r="D83" s="283"/>
      <c r="E83" s="283"/>
      <c r="F83" s="284"/>
      <c r="G83" s="31"/>
      <c r="H83" s="32"/>
      <c r="I83" s="32"/>
      <c r="J83" s="31"/>
      <c r="K83" s="268">
        <f>SUM(K84:K88)</f>
        <v>236432.25</v>
      </c>
    </row>
    <row r="84" spans="1:11" ht="30" customHeight="1" x14ac:dyDescent="0.25">
      <c r="A84" s="29" t="s">
        <v>56</v>
      </c>
      <c r="B84" s="34" t="s">
        <v>342</v>
      </c>
      <c r="C84" s="35" t="s">
        <v>207</v>
      </c>
      <c r="D84" s="30" t="s">
        <v>63</v>
      </c>
      <c r="E84" s="30" t="s">
        <v>180</v>
      </c>
      <c r="F84" s="30" t="s">
        <v>201</v>
      </c>
      <c r="G84" s="31">
        <f>VLOOKUP(B84,'[1]Thiet bi'!$B$3:$E$156,4,0)</f>
        <v>450000000</v>
      </c>
      <c r="H84" s="32">
        <f>VLOOKUP(B84,'[2]Thiet bi'!$B$3:$F$153,5,0)</f>
        <v>5</v>
      </c>
      <c r="I84" s="32">
        <v>500</v>
      </c>
      <c r="J84" s="31">
        <f t="shared" si="2"/>
        <v>180000</v>
      </c>
      <c r="K84" s="31">
        <f t="shared" si="3"/>
        <v>162000</v>
      </c>
    </row>
    <row r="85" spans="1:11" ht="30" customHeight="1" x14ac:dyDescent="0.25">
      <c r="A85" s="29" t="s">
        <v>56</v>
      </c>
      <c r="B85" s="34" t="s">
        <v>345</v>
      </c>
      <c r="C85" s="109" t="s">
        <v>191</v>
      </c>
      <c r="D85" s="30" t="s">
        <v>65</v>
      </c>
      <c r="E85" s="30" t="s">
        <v>56</v>
      </c>
      <c r="F85" s="43">
        <v>1.5</v>
      </c>
      <c r="G85" s="31">
        <f>VLOOKUP(B85,'[1]Thiet bi'!$B$3:$E$156,4,0)</f>
        <v>31040000</v>
      </c>
      <c r="H85" s="32">
        <f>VLOOKUP(B85,'[2]Thiet bi'!$B$3:$F$153,5,0)</f>
        <v>10</v>
      </c>
      <c r="I85" s="32">
        <v>500</v>
      </c>
      <c r="J85" s="31">
        <f t="shared" si="2"/>
        <v>6208</v>
      </c>
      <c r="K85" s="31">
        <f t="shared" si="3"/>
        <v>9312</v>
      </c>
    </row>
    <row r="86" spans="1:11" ht="30" customHeight="1" x14ac:dyDescent="0.25">
      <c r="A86" s="29" t="s">
        <v>56</v>
      </c>
      <c r="B86" s="34" t="s">
        <v>344</v>
      </c>
      <c r="C86" s="109" t="s">
        <v>189</v>
      </c>
      <c r="D86" s="30" t="s">
        <v>61</v>
      </c>
      <c r="E86" s="30" t="s">
        <v>180</v>
      </c>
      <c r="F86" s="43">
        <v>1.5</v>
      </c>
      <c r="G86" s="31">
        <f>VLOOKUP(B86,'[1]Thiet bi'!$B$3:$E$156,4,0)</f>
        <v>64000000</v>
      </c>
      <c r="H86" s="32">
        <f>VLOOKUP(B86,'[2]Thiet bi'!$B$3:$F$153,5,0)</f>
        <v>10</v>
      </c>
      <c r="I86" s="32">
        <v>500</v>
      </c>
      <c r="J86" s="31">
        <f t="shared" si="2"/>
        <v>12800</v>
      </c>
      <c r="K86" s="31">
        <f t="shared" si="3"/>
        <v>19200</v>
      </c>
    </row>
    <row r="87" spans="1:11" ht="30" customHeight="1" x14ac:dyDescent="0.25">
      <c r="A87" s="29" t="s">
        <v>56</v>
      </c>
      <c r="B87" s="34" t="s">
        <v>341</v>
      </c>
      <c r="C87" s="109" t="s">
        <v>186</v>
      </c>
      <c r="D87" s="30" t="s">
        <v>61</v>
      </c>
      <c r="E87" s="30" t="s">
        <v>187</v>
      </c>
      <c r="F87" s="30" t="s">
        <v>194</v>
      </c>
      <c r="G87" s="31">
        <f>VLOOKUP(B87,'[1]Thiet bi'!$B$3:$E$156,4,0)</f>
        <v>9500000</v>
      </c>
      <c r="H87" s="32">
        <f>VLOOKUP(B87,'[2]Thiet bi'!$B$3:$F$153,5,0)</f>
        <v>8</v>
      </c>
      <c r="I87" s="32">
        <v>500</v>
      </c>
      <c r="J87" s="31">
        <f t="shared" si="2"/>
        <v>2375</v>
      </c>
      <c r="K87" s="31">
        <f t="shared" si="3"/>
        <v>641.25</v>
      </c>
    </row>
    <row r="88" spans="1:11" s="4" customFormat="1" ht="30" customHeight="1" x14ac:dyDescent="0.25">
      <c r="A88" s="37" t="s">
        <v>56</v>
      </c>
      <c r="B88" s="34" t="s">
        <v>476</v>
      </c>
      <c r="C88" s="38" t="s">
        <v>125</v>
      </c>
      <c r="D88" s="39" t="s">
        <v>126</v>
      </c>
      <c r="E88" s="39" t="s">
        <v>192</v>
      </c>
      <c r="F88" s="40">
        <v>25.8</v>
      </c>
      <c r="G88" s="31">
        <f>VLOOKUP(B88,'[1]Thiet bi'!$B$3:$E$156,4,0)</f>
        <v>1755</v>
      </c>
      <c r="H88" s="41"/>
      <c r="I88" s="41"/>
      <c r="J88" s="42"/>
      <c r="K88" s="42">
        <f>G88*F88</f>
        <v>45279</v>
      </c>
    </row>
    <row r="89" spans="1:11" ht="30" customHeight="1" x14ac:dyDescent="0.25">
      <c r="A89" s="29">
        <v>20</v>
      </c>
      <c r="B89" s="29" t="s">
        <v>44</v>
      </c>
      <c r="C89" s="107" t="s">
        <v>208</v>
      </c>
      <c r="D89" s="286" t="s">
        <v>282</v>
      </c>
      <c r="E89" s="286"/>
      <c r="F89" s="286"/>
      <c r="G89" s="31"/>
      <c r="H89" s="32"/>
      <c r="I89" s="32"/>
      <c r="J89" s="31"/>
      <c r="K89" s="268">
        <f>K83</f>
        <v>236432.25</v>
      </c>
    </row>
    <row r="90" spans="1:11" ht="30" customHeight="1" x14ac:dyDescent="0.25">
      <c r="A90" s="29">
        <v>21</v>
      </c>
      <c r="B90" s="29" t="s">
        <v>45</v>
      </c>
      <c r="C90" s="282" t="s">
        <v>401</v>
      </c>
      <c r="D90" s="283"/>
      <c r="E90" s="283"/>
      <c r="F90" s="284"/>
      <c r="G90" s="31"/>
      <c r="H90" s="32"/>
      <c r="I90" s="32"/>
      <c r="J90" s="31"/>
      <c r="K90" s="268">
        <f>SUM(K91:K95)</f>
        <v>420058</v>
      </c>
    </row>
    <row r="91" spans="1:11" ht="30" customHeight="1" x14ac:dyDescent="0.25">
      <c r="A91" s="29" t="s">
        <v>56</v>
      </c>
      <c r="B91" s="34" t="s">
        <v>338</v>
      </c>
      <c r="C91" s="35" t="s">
        <v>179</v>
      </c>
      <c r="D91" s="30" t="s">
        <v>63</v>
      </c>
      <c r="E91" s="30" t="s">
        <v>180</v>
      </c>
      <c r="F91" s="30" t="s">
        <v>181</v>
      </c>
      <c r="G91" s="31">
        <f>VLOOKUP(B91,'[1]Thiet bi'!$B$3:$E$156,4,0)</f>
        <v>2200000000</v>
      </c>
      <c r="H91" s="32">
        <f>VLOOKUP(B91,'[2]Thiet bi'!$B$3:$F$153,5,0)</f>
        <v>5</v>
      </c>
      <c r="I91" s="32">
        <v>500</v>
      </c>
      <c r="J91" s="31">
        <f t="shared" ref="J91:J102" si="4">G91/(I91*H91)</f>
        <v>880000</v>
      </c>
      <c r="K91" s="31">
        <f t="shared" ref="K91:K102" si="5">J91*F91</f>
        <v>352000</v>
      </c>
    </row>
    <row r="92" spans="1:11" ht="30" customHeight="1" x14ac:dyDescent="0.25">
      <c r="A92" s="29" t="s">
        <v>56</v>
      </c>
      <c r="B92" s="34" t="s">
        <v>345</v>
      </c>
      <c r="C92" s="210" t="s">
        <v>191</v>
      </c>
      <c r="D92" s="30" t="s">
        <v>65</v>
      </c>
      <c r="E92" s="30" t="s">
        <v>56</v>
      </c>
      <c r="F92" s="30" t="s">
        <v>161</v>
      </c>
      <c r="G92" s="31">
        <f>VLOOKUP(B92,'[1]Thiet bi'!$B$3:$E$156,4,0)</f>
        <v>31040000</v>
      </c>
      <c r="H92" s="32">
        <f>VLOOKUP(B92,'[2]Thiet bi'!$B$3:$F$153,5,0)</f>
        <v>10</v>
      </c>
      <c r="I92" s="32">
        <v>500</v>
      </c>
      <c r="J92" s="31">
        <f t="shared" si="4"/>
        <v>6208</v>
      </c>
      <c r="K92" s="31">
        <f t="shared" si="5"/>
        <v>3104</v>
      </c>
    </row>
    <row r="93" spans="1:11" ht="30" customHeight="1" x14ac:dyDescent="0.25">
      <c r="A93" s="29" t="s">
        <v>56</v>
      </c>
      <c r="B93" s="34" t="s">
        <v>344</v>
      </c>
      <c r="C93" s="210" t="s">
        <v>189</v>
      </c>
      <c r="D93" s="30" t="s">
        <v>61</v>
      </c>
      <c r="E93" s="30" t="s">
        <v>180</v>
      </c>
      <c r="F93" s="43">
        <v>1.5</v>
      </c>
      <c r="G93" s="31">
        <f>VLOOKUP(B93,'[1]Thiet bi'!$B$3:$E$156,4,0)</f>
        <v>64000000</v>
      </c>
      <c r="H93" s="32">
        <f>VLOOKUP(B93,'[2]Thiet bi'!$B$3:$F$153,5,0)</f>
        <v>10</v>
      </c>
      <c r="I93" s="32">
        <v>500</v>
      </c>
      <c r="J93" s="31">
        <f t="shared" si="4"/>
        <v>12800</v>
      </c>
      <c r="K93" s="31">
        <f t="shared" si="5"/>
        <v>19200</v>
      </c>
    </row>
    <row r="94" spans="1:11" ht="30" customHeight="1" x14ac:dyDescent="0.25">
      <c r="A94" s="29" t="s">
        <v>56</v>
      </c>
      <c r="B94" s="34" t="s">
        <v>341</v>
      </c>
      <c r="C94" s="109" t="s">
        <v>186</v>
      </c>
      <c r="D94" s="30" t="s">
        <v>61</v>
      </c>
      <c r="E94" s="30" t="s">
        <v>187</v>
      </c>
      <c r="F94" s="30" t="s">
        <v>155</v>
      </c>
      <c r="G94" s="31">
        <f>VLOOKUP(B94,'[1]Thiet bi'!$B$3:$E$156,4,0)</f>
        <v>9500000</v>
      </c>
      <c r="H94" s="32">
        <f>VLOOKUP(B94,'[2]Thiet bi'!$B$3:$F$153,5,0)</f>
        <v>8</v>
      </c>
      <c r="I94" s="32">
        <v>500</v>
      </c>
      <c r="J94" s="31">
        <f t="shared" si="4"/>
        <v>2375</v>
      </c>
      <c r="K94" s="31">
        <f t="shared" si="5"/>
        <v>475</v>
      </c>
    </row>
    <row r="95" spans="1:11" s="4" customFormat="1" ht="30" customHeight="1" x14ac:dyDescent="0.25">
      <c r="A95" s="37" t="s">
        <v>56</v>
      </c>
      <c r="B95" s="34" t="s">
        <v>476</v>
      </c>
      <c r="C95" s="38" t="s">
        <v>125</v>
      </c>
      <c r="D95" s="39" t="s">
        <v>126</v>
      </c>
      <c r="E95" s="39" t="s">
        <v>192</v>
      </c>
      <c r="F95" s="40">
        <v>25.8</v>
      </c>
      <c r="G95" s="31">
        <f>VLOOKUP(B95,'[1]Thiet bi'!$B$3:$E$156,4,0)</f>
        <v>1755</v>
      </c>
      <c r="H95" s="41"/>
      <c r="I95" s="41"/>
      <c r="J95" s="42"/>
      <c r="K95" s="42">
        <f>G95*F95</f>
        <v>45279</v>
      </c>
    </row>
    <row r="96" spans="1:11" ht="69" customHeight="1" x14ac:dyDescent="0.25">
      <c r="A96" s="29">
        <v>22</v>
      </c>
      <c r="B96" s="29" t="s">
        <v>46</v>
      </c>
      <c r="C96" s="51" t="s">
        <v>147</v>
      </c>
      <c r="D96" s="286" t="s">
        <v>209</v>
      </c>
      <c r="E96" s="286"/>
      <c r="F96" s="286"/>
      <c r="G96" s="31"/>
      <c r="H96" s="32"/>
      <c r="I96" s="32"/>
      <c r="J96" s="31"/>
      <c r="K96" s="268">
        <f>K90</f>
        <v>420058</v>
      </c>
    </row>
    <row r="97" spans="1:11" ht="76.5" customHeight="1" x14ac:dyDescent="0.25">
      <c r="A97" s="29">
        <v>23</v>
      </c>
      <c r="B97" s="29" t="s">
        <v>47</v>
      </c>
      <c r="C97" s="51" t="s">
        <v>91</v>
      </c>
      <c r="D97" s="286" t="s">
        <v>209</v>
      </c>
      <c r="E97" s="286"/>
      <c r="F97" s="286"/>
      <c r="G97" s="31"/>
      <c r="H97" s="32"/>
      <c r="I97" s="32"/>
      <c r="J97" s="31"/>
      <c r="K97" s="268">
        <f>K90</f>
        <v>420058</v>
      </c>
    </row>
    <row r="98" spans="1:11" ht="30" customHeight="1" x14ac:dyDescent="0.25">
      <c r="A98" s="29">
        <v>24</v>
      </c>
      <c r="B98" s="29" t="s">
        <v>48</v>
      </c>
      <c r="C98" s="282" t="s">
        <v>29</v>
      </c>
      <c r="D98" s="283"/>
      <c r="E98" s="283"/>
      <c r="F98" s="284"/>
      <c r="G98" s="31"/>
      <c r="H98" s="32"/>
      <c r="I98" s="32"/>
      <c r="J98" s="31"/>
      <c r="K98" s="268">
        <f>SUM(K99:K103)</f>
        <v>236266</v>
      </c>
    </row>
    <row r="99" spans="1:11" ht="30" customHeight="1" x14ac:dyDescent="0.25">
      <c r="A99" s="29" t="s">
        <v>56</v>
      </c>
      <c r="B99" s="34" t="s">
        <v>342</v>
      </c>
      <c r="C99" s="35" t="s">
        <v>207</v>
      </c>
      <c r="D99" s="30" t="s">
        <v>63</v>
      </c>
      <c r="E99" s="30" t="s">
        <v>180</v>
      </c>
      <c r="F99" s="30" t="s">
        <v>201</v>
      </c>
      <c r="G99" s="31">
        <f>VLOOKUP(B99,'[1]Thiet bi'!$B$3:$E$156,4,0)</f>
        <v>450000000</v>
      </c>
      <c r="H99" s="32">
        <f>VLOOKUP(B99,'[2]Thiet bi'!$B$3:$F$153,5,0)</f>
        <v>5</v>
      </c>
      <c r="I99" s="32">
        <v>500</v>
      </c>
      <c r="J99" s="31">
        <f t="shared" si="4"/>
        <v>180000</v>
      </c>
      <c r="K99" s="31">
        <f t="shared" si="5"/>
        <v>162000</v>
      </c>
    </row>
    <row r="100" spans="1:11" ht="30" customHeight="1" x14ac:dyDescent="0.25">
      <c r="A100" s="29" t="s">
        <v>56</v>
      </c>
      <c r="B100" s="34" t="s">
        <v>345</v>
      </c>
      <c r="C100" s="109" t="s">
        <v>191</v>
      </c>
      <c r="D100" s="30" t="s">
        <v>65</v>
      </c>
      <c r="E100" s="30" t="s">
        <v>56</v>
      </c>
      <c r="F100" s="43">
        <v>1.5</v>
      </c>
      <c r="G100" s="31">
        <f>VLOOKUP(B100,'[1]Thiet bi'!$B$3:$E$156,4,0)</f>
        <v>31040000</v>
      </c>
      <c r="H100" s="32">
        <f>VLOOKUP(B100,'[2]Thiet bi'!$B$3:$F$153,5,0)</f>
        <v>10</v>
      </c>
      <c r="I100" s="32">
        <v>500</v>
      </c>
      <c r="J100" s="31">
        <f t="shared" si="4"/>
        <v>6208</v>
      </c>
      <c r="K100" s="31">
        <f t="shared" si="5"/>
        <v>9312</v>
      </c>
    </row>
    <row r="101" spans="1:11" ht="30" customHeight="1" x14ac:dyDescent="0.25">
      <c r="A101" s="29" t="s">
        <v>56</v>
      </c>
      <c r="B101" s="34" t="s">
        <v>344</v>
      </c>
      <c r="C101" s="109" t="s">
        <v>189</v>
      </c>
      <c r="D101" s="30" t="s">
        <v>61</v>
      </c>
      <c r="E101" s="30" t="s">
        <v>180</v>
      </c>
      <c r="F101" s="43">
        <v>1.5</v>
      </c>
      <c r="G101" s="31">
        <f>VLOOKUP(B101,'[1]Thiet bi'!$B$3:$E$156,4,0)</f>
        <v>64000000</v>
      </c>
      <c r="H101" s="32">
        <f>VLOOKUP(B101,'[2]Thiet bi'!$B$3:$F$153,5,0)</f>
        <v>10</v>
      </c>
      <c r="I101" s="32">
        <v>500</v>
      </c>
      <c r="J101" s="31">
        <f t="shared" si="4"/>
        <v>12800</v>
      </c>
      <c r="K101" s="31">
        <f t="shared" si="5"/>
        <v>19200</v>
      </c>
    </row>
    <row r="102" spans="1:11" ht="30" customHeight="1" x14ac:dyDescent="0.25">
      <c r="A102" s="29" t="s">
        <v>56</v>
      </c>
      <c r="B102" s="34" t="s">
        <v>341</v>
      </c>
      <c r="C102" s="109" t="s">
        <v>186</v>
      </c>
      <c r="D102" s="30" t="s">
        <v>61</v>
      </c>
      <c r="E102" s="30" t="s">
        <v>187</v>
      </c>
      <c r="F102" s="30" t="s">
        <v>155</v>
      </c>
      <c r="G102" s="31">
        <f>VLOOKUP(B102,'[1]Thiet bi'!$B$3:$E$156,4,0)</f>
        <v>9500000</v>
      </c>
      <c r="H102" s="32">
        <f>VLOOKUP(B102,'[2]Thiet bi'!$B$3:$F$153,5,0)</f>
        <v>8</v>
      </c>
      <c r="I102" s="32">
        <v>500</v>
      </c>
      <c r="J102" s="31">
        <f t="shared" si="4"/>
        <v>2375</v>
      </c>
      <c r="K102" s="31">
        <f t="shared" si="5"/>
        <v>475</v>
      </c>
    </row>
    <row r="103" spans="1:11" s="4" customFormat="1" ht="30" customHeight="1" x14ac:dyDescent="0.25">
      <c r="A103" s="37" t="s">
        <v>56</v>
      </c>
      <c r="B103" s="34" t="s">
        <v>476</v>
      </c>
      <c r="C103" s="38" t="s">
        <v>125</v>
      </c>
      <c r="D103" s="39" t="s">
        <v>126</v>
      </c>
      <c r="E103" s="39" t="s">
        <v>192</v>
      </c>
      <c r="F103" s="40">
        <v>25.8</v>
      </c>
      <c r="G103" s="31">
        <f>VLOOKUP(B103,'[1]Thiet bi'!$B$3:$E$156,4,0)</f>
        <v>1755</v>
      </c>
      <c r="H103" s="41"/>
      <c r="I103" s="41"/>
      <c r="J103" s="42"/>
      <c r="K103" s="42">
        <f>G103*F103</f>
        <v>45279</v>
      </c>
    </row>
    <row r="104" spans="1:11" ht="30" customHeight="1" x14ac:dyDescent="0.25">
      <c r="A104" s="46">
        <v>25</v>
      </c>
      <c r="B104" s="46" t="s">
        <v>49</v>
      </c>
      <c r="C104" s="47" t="s">
        <v>210</v>
      </c>
      <c r="D104" s="304" t="s">
        <v>211</v>
      </c>
      <c r="E104" s="304"/>
      <c r="F104" s="304"/>
      <c r="G104" s="48"/>
      <c r="H104" s="49"/>
      <c r="I104" s="49"/>
      <c r="J104" s="48"/>
      <c r="K104" s="280">
        <f>K98</f>
        <v>236266</v>
      </c>
    </row>
    <row r="111" spans="1:11" x14ac:dyDescent="0.25">
      <c r="A111" s="157"/>
      <c r="B111" s="218"/>
      <c r="C111" s="153"/>
      <c r="D111" s="153"/>
      <c r="E111" s="153"/>
      <c r="F111" s="153"/>
      <c r="G111" s="217"/>
      <c r="H111" s="157"/>
      <c r="I111" s="157"/>
      <c r="J111" s="158"/>
      <c r="K111" s="158"/>
    </row>
  </sheetData>
  <autoFilter ref="A3:M104"/>
  <mergeCells count="27">
    <mergeCell ref="C53:F53"/>
    <mergeCell ref="C83:F83"/>
    <mergeCell ref="C77:F77"/>
    <mergeCell ref="C98:F98"/>
    <mergeCell ref="C4:F4"/>
    <mergeCell ref="D74:F74"/>
    <mergeCell ref="D75:F75"/>
    <mergeCell ref="D76:F76"/>
    <mergeCell ref="D89:F89"/>
    <mergeCell ref="D96:F96"/>
    <mergeCell ref="D97:F97"/>
    <mergeCell ref="D104:F104"/>
    <mergeCell ref="A1:K1"/>
    <mergeCell ref="C18:F18"/>
    <mergeCell ref="C10:F10"/>
    <mergeCell ref="C27:F27"/>
    <mergeCell ref="C33:F33"/>
    <mergeCell ref="C39:F39"/>
    <mergeCell ref="C47:F47"/>
    <mergeCell ref="D66:F66"/>
    <mergeCell ref="D67:F67"/>
    <mergeCell ref="D46:F46"/>
    <mergeCell ref="D59:F59"/>
    <mergeCell ref="J2:K2"/>
    <mergeCell ref="C68:F68"/>
    <mergeCell ref="C60:G60"/>
    <mergeCell ref="C90:F90"/>
  </mergeCells>
  <pageMargins left="0.55118110236220474" right="0.31496062992125984" top="0.59055118110236227" bottom="0.51181102362204722" header="0.31496062992125984" footer="0.31496062992125984"/>
  <pageSetup paperSize="9" firstPageNumber="37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77"/>
  <sheetViews>
    <sheetView workbookViewId="0">
      <selection activeCell="D5" sqref="D5"/>
    </sheetView>
  </sheetViews>
  <sheetFormatPr defaultRowHeight="15" x14ac:dyDescent="0.25"/>
  <cols>
    <col min="1" max="1" width="5.85546875" style="17" customWidth="1"/>
    <col min="2" max="2" width="9.7109375" style="18" customWidth="1"/>
    <col min="3" max="3" width="31.7109375" customWidth="1"/>
    <col min="4" max="4" width="7.7109375" customWidth="1"/>
    <col min="5" max="5" width="8.85546875" customWidth="1"/>
    <col min="6" max="6" width="12.28515625" style="5" customWidth="1"/>
    <col min="7" max="7" width="17.140625" style="5" customWidth="1"/>
    <col min="9" max="9" width="8.140625" customWidth="1"/>
    <col min="11" max="11" width="10.85546875" customWidth="1"/>
  </cols>
  <sheetData>
    <row r="1" spans="1:12" ht="22.9" customHeight="1" x14ac:dyDescent="0.25">
      <c r="A1" s="299" t="s">
        <v>531</v>
      </c>
      <c r="B1" s="299"/>
      <c r="C1" s="299"/>
      <c r="D1" s="299"/>
      <c r="E1" s="299"/>
      <c r="F1" s="299"/>
      <c r="G1" s="299"/>
    </row>
    <row r="2" spans="1:12" ht="23.45" customHeight="1" x14ac:dyDescent="0.25">
      <c r="A2" s="116"/>
      <c r="B2" s="115"/>
      <c r="C2" s="115"/>
      <c r="D2" s="115"/>
      <c r="E2" s="115"/>
      <c r="F2" s="306" t="s">
        <v>502</v>
      </c>
      <c r="G2" s="306"/>
    </row>
    <row r="3" spans="1:12" ht="37.5" customHeight="1" x14ac:dyDescent="0.25">
      <c r="A3" s="70" t="s">
        <v>52</v>
      </c>
      <c r="B3" s="71" t="s">
        <v>0</v>
      </c>
      <c r="C3" s="70" t="s">
        <v>212</v>
      </c>
      <c r="D3" s="70" t="s">
        <v>54</v>
      </c>
      <c r="E3" s="70" t="s">
        <v>1</v>
      </c>
      <c r="F3" s="72" t="s">
        <v>286</v>
      </c>
      <c r="G3" s="72" t="s">
        <v>435</v>
      </c>
    </row>
    <row r="4" spans="1:12" ht="60" customHeight="1" x14ac:dyDescent="0.25">
      <c r="A4" s="68">
        <v>1</v>
      </c>
      <c r="B4" s="141" t="s">
        <v>23</v>
      </c>
      <c r="C4" s="320" t="s">
        <v>441</v>
      </c>
      <c r="D4" s="320"/>
      <c r="E4" s="320"/>
      <c r="F4" s="69"/>
      <c r="G4" s="270">
        <f>SUM(G5:G10)</f>
        <v>176950.05120000002</v>
      </c>
    </row>
    <row r="5" spans="1:12" ht="27.75" customHeight="1" x14ac:dyDescent="0.25">
      <c r="A5" s="29" t="s">
        <v>56</v>
      </c>
      <c r="B5" s="58" t="s">
        <v>363</v>
      </c>
      <c r="C5" s="36" t="s">
        <v>247</v>
      </c>
      <c r="D5" s="30" t="s">
        <v>232</v>
      </c>
      <c r="E5" s="43">
        <v>1.5</v>
      </c>
      <c r="F5" s="31">
        <f>VLOOKUP(B5,'[1]Vat lieu'!$B$3:$E$382,4,0)</f>
        <v>29100</v>
      </c>
      <c r="G5" s="31">
        <f>F5*E5</f>
        <v>43650</v>
      </c>
    </row>
    <row r="6" spans="1:12" ht="30" customHeight="1" x14ac:dyDescent="0.25">
      <c r="A6" s="29" t="s">
        <v>56</v>
      </c>
      <c r="B6" s="58" t="s">
        <v>350</v>
      </c>
      <c r="C6" s="36" t="s">
        <v>213</v>
      </c>
      <c r="D6" s="30" t="s">
        <v>214</v>
      </c>
      <c r="E6" s="30" t="s">
        <v>215</v>
      </c>
      <c r="F6" s="31">
        <f>VLOOKUP(B6,'[1]Vat lieu'!$B$3:$E$382,4,0)</f>
        <v>5460</v>
      </c>
      <c r="G6" s="31">
        <f t="shared" ref="G6:G66" si="0">F6*E6</f>
        <v>10.92</v>
      </c>
    </row>
    <row r="7" spans="1:12" ht="30" customHeight="1" x14ac:dyDescent="0.25">
      <c r="A7" s="29" t="s">
        <v>56</v>
      </c>
      <c r="B7" s="58" t="s">
        <v>364</v>
      </c>
      <c r="C7" s="36" t="s">
        <v>248</v>
      </c>
      <c r="D7" s="30" t="s">
        <v>100</v>
      </c>
      <c r="E7" s="30" t="s">
        <v>249</v>
      </c>
      <c r="F7" s="31">
        <f>VLOOKUP(B7,'[1]Vat lieu'!$B$3:$E$382,4,0)</f>
        <v>36360</v>
      </c>
      <c r="G7" s="31">
        <f t="shared" si="0"/>
        <v>1090.8</v>
      </c>
    </row>
    <row r="8" spans="1:12" s="4" customFormat="1" ht="30" customHeight="1" x14ac:dyDescent="0.25">
      <c r="A8" s="37" t="s">
        <v>56</v>
      </c>
      <c r="B8" s="39" t="s">
        <v>403</v>
      </c>
      <c r="C8" s="38" t="s">
        <v>404</v>
      </c>
      <c r="D8" s="39" t="s">
        <v>63</v>
      </c>
      <c r="E8" s="39" t="s">
        <v>215</v>
      </c>
      <c r="F8" s="31">
        <f>VLOOKUP(B8,'[1]Vat lieu'!$B$3:$E$382,4,0)</f>
        <v>54545460</v>
      </c>
      <c r="G8" s="31">
        <f t="shared" si="0"/>
        <v>109090.92</v>
      </c>
    </row>
    <row r="9" spans="1:12" s="4" customFormat="1" ht="75.75" customHeight="1" x14ac:dyDescent="0.25">
      <c r="A9" s="54" t="s">
        <v>56</v>
      </c>
      <c r="B9" s="39" t="s">
        <v>365</v>
      </c>
      <c r="C9" s="38" t="s">
        <v>540</v>
      </c>
      <c r="D9" s="39" t="s">
        <v>63</v>
      </c>
      <c r="E9" s="39" t="s">
        <v>215</v>
      </c>
      <c r="F9" s="269">
        <f>VLOOKUP(B9,'[1]Vat lieu'!$B$3:$E$382,4,0)</f>
        <v>5000000</v>
      </c>
      <c r="G9" s="269">
        <f t="shared" si="0"/>
        <v>10000</v>
      </c>
    </row>
    <row r="10" spans="1:12" s="4" customFormat="1" ht="30" customHeight="1" x14ac:dyDescent="0.25">
      <c r="A10" s="54"/>
      <c r="B10" s="65"/>
      <c r="C10" s="66" t="s">
        <v>453</v>
      </c>
      <c r="D10" s="34"/>
      <c r="E10" s="67">
        <v>0.08</v>
      </c>
      <c r="F10" s="42"/>
      <c r="G10" s="42">
        <f>SUM(G5:G9)*E10</f>
        <v>13107.411200000002</v>
      </c>
    </row>
    <row r="11" spans="1:12" ht="26.25" customHeight="1" x14ac:dyDescent="0.25">
      <c r="A11" s="29">
        <v>2</v>
      </c>
      <c r="B11" s="29" t="s">
        <v>24</v>
      </c>
      <c r="C11" s="282" t="s">
        <v>66</v>
      </c>
      <c r="D11" s="283"/>
      <c r="E11" s="284"/>
      <c r="F11" s="31"/>
      <c r="G11" s="33">
        <f>SUM(G12:G28)</f>
        <v>2472572.9088000003</v>
      </c>
    </row>
    <row r="12" spans="1:12" ht="30" customHeight="1" x14ac:dyDescent="0.25">
      <c r="A12" s="29" t="s">
        <v>56</v>
      </c>
      <c r="B12" s="58" t="s">
        <v>358</v>
      </c>
      <c r="C12" s="36" t="s">
        <v>233</v>
      </c>
      <c r="D12" s="30" t="s">
        <v>234</v>
      </c>
      <c r="E12" s="43">
        <v>50</v>
      </c>
      <c r="F12" s="31">
        <f>VLOOKUP(B12,'[1]Vat lieu'!$B$3:$E$382,4,0)</f>
        <v>770</v>
      </c>
      <c r="G12" s="31">
        <f t="shared" si="0"/>
        <v>38500</v>
      </c>
    </row>
    <row r="13" spans="1:12" ht="30" customHeight="1" x14ac:dyDescent="0.25">
      <c r="A13" s="29" t="s">
        <v>56</v>
      </c>
      <c r="B13" s="58" t="s">
        <v>359</v>
      </c>
      <c r="C13" s="36" t="s">
        <v>235</v>
      </c>
      <c r="D13" s="30" t="s">
        <v>234</v>
      </c>
      <c r="E13" s="43">
        <v>50</v>
      </c>
      <c r="F13" s="31">
        <f>VLOOKUP(B13,'[1]Vat lieu'!$B$3:$E$382,4,0)</f>
        <v>550</v>
      </c>
      <c r="G13" s="31">
        <f t="shared" si="0"/>
        <v>27500</v>
      </c>
    </row>
    <row r="14" spans="1:12" ht="30" customHeight="1" x14ac:dyDescent="0.25">
      <c r="A14" s="29" t="s">
        <v>56</v>
      </c>
      <c r="B14" s="58" t="s">
        <v>366</v>
      </c>
      <c r="C14" s="36" t="s">
        <v>250</v>
      </c>
      <c r="D14" s="30" t="s">
        <v>234</v>
      </c>
      <c r="E14" s="43">
        <v>10</v>
      </c>
      <c r="F14" s="31">
        <f>VLOOKUP(B14,'[1]Vat lieu'!$B$3:$E$382,4,0)</f>
        <v>18</v>
      </c>
      <c r="G14" s="31">
        <f t="shared" si="0"/>
        <v>180</v>
      </c>
    </row>
    <row r="15" spans="1:12" ht="30" customHeight="1" x14ac:dyDescent="0.25">
      <c r="A15" s="29" t="s">
        <v>56</v>
      </c>
      <c r="B15" s="58" t="s">
        <v>367</v>
      </c>
      <c r="C15" s="36" t="s">
        <v>251</v>
      </c>
      <c r="D15" s="30" t="s">
        <v>234</v>
      </c>
      <c r="E15" s="43">
        <v>20</v>
      </c>
      <c r="F15" s="31">
        <f>VLOOKUP(B15,'[1]Vat lieu'!$B$3:$E$382,4,0)</f>
        <v>508.2</v>
      </c>
      <c r="G15" s="31">
        <f t="shared" si="0"/>
        <v>10164</v>
      </c>
    </row>
    <row r="16" spans="1:12" ht="30" customHeight="1" x14ac:dyDescent="0.25">
      <c r="A16" s="29" t="s">
        <v>56</v>
      </c>
      <c r="B16" s="58" t="s">
        <v>368</v>
      </c>
      <c r="C16" s="113" t="s">
        <v>252</v>
      </c>
      <c r="D16" s="30" t="s">
        <v>229</v>
      </c>
      <c r="E16" s="30" t="s">
        <v>158</v>
      </c>
      <c r="F16" s="31">
        <f>VLOOKUP(B16,'[1]Vat lieu'!$B$3:$E$382,4,0)</f>
        <v>1280</v>
      </c>
      <c r="G16" s="31">
        <f t="shared" si="0"/>
        <v>128</v>
      </c>
      <c r="H16" s="168"/>
      <c r="I16" s="130"/>
      <c r="J16" s="130"/>
      <c r="K16" s="130"/>
      <c r="L16" s="130"/>
    </row>
    <row r="17" spans="1:12" ht="30" customHeight="1" x14ac:dyDescent="0.25">
      <c r="A17" s="29" t="s">
        <v>56</v>
      </c>
      <c r="B17" s="58" t="s">
        <v>369</v>
      </c>
      <c r="C17" s="139" t="s">
        <v>253</v>
      </c>
      <c r="D17" s="30" t="s">
        <v>229</v>
      </c>
      <c r="E17" s="30" t="s">
        <v>158</v>
      </c>
      <c r="F17" s="31">
        <f>VLOOKUP(B17,'[1]Vat lieu'!$B$3:$E$382,4,0)</f>
        <v>2160</v>
      </c>
      <c r="G17" s="31">
        <f t="shared" si="0"/>
        <v>216</v>
      </c>
      <c r="H17" s="168"/>
      <c r="I17" s="130"/>
      <c r="J17" s="130"/>
      <c r="K17" s="130"/>
      <c r="L17" s="130"/>
    </row>
    <row r="18" spans="1:12" ht="30" customHeight="1" x14ac:dyDescent="0.25">
      <c r="A18" s="29" t="s">
        <v>56</v>
      </c>
      <c r="B18" s="58" t="s">
        <v>370</v>
      </c>
      <c r="C18" s="139" t="s">
        <v>254</v>
      </c>
      <c r="D18" s="30" t="s">
        <v>229</v>
      </c>
      <c r="E18" s="30" t="s">
        <v>158</v>
      </c>
      <c r="F18" s="31">
        <f>VLOOKUP(B18,'[1]Vat lieu'!$B$3:$E$382,4,0)</f>
        <v>3000</v>
      </c>
      <c r="G18" s="31">
        <f t="shared" si="0"/>
        <v>300</v>
      </c>
    </row>
    <row r="19" spans="1:12" ht="30" customHeight="1" x14ac:dyDescent="0.25">
      <c r="A19" s="29" t="s">
        <v>56</v>
      </c>
      <c r="B19" s="58" t="s">
        <v>371</v>
      </c>
      <c r="C19" s="36" t="s">
        <v>455</v>
      </c>
      <c r="D19" s="30" t="s">
        <v>229</v>
      </c>
      <c r="E19" s="30" t="s">
        <v>158</v>
      </c>
      <c r="F19" s="31">
        <f>VLOOKUP(B19,'[1]Vat lieu'!$B$3:$E$382,4,0)</f>
        <v>3100</v>
      </c>
      <c r="G19" s="31">
        <f t="shared" si="0"/>
        <v>310</v>
      </c>
    </row>
    <row r="20" spans="1:12" ht="30" customHeight="1" x14ac:dyDescent="0.25">
      <c r="A20" s="29" t="s">
        <v>56</v>
      </c>
      <c r="B20" s="58" t="s">
        <v>372</v>
      </c>
      <c r="C20" s="36" t="s">
        <v>255</v>
      </c>
      <c r="D20" s="30" t="s">
        <v>229</v>
      </c>
      <c r="E20" s="43">
        <v>10</v>
      </c>
      <c r="F20" s="31">
        <f>VLOOKUP(B20,'[1]Vat lieu'!$B$3:$E$382,4,0)</f>
        <v>1640</v>
      </c>
      <c r="G20" s="31">
        <f t="shared" si="0"/>
        <v>16400</v>
      </c>
    </row>
    <row r="21" spans="1:12" ht="30" customHeight="1" x14ac:dyDescent="0.25">
      <c r="A21" s="29" t="s">
        <v>56</v>
      </c>
      <c r="B21" s="58" t="s">
        <v>373</v>
      </c>
      <c r="C21" s="36" t="s">
        <v>256</v>
      </c>
      <c r="D21" s="30" t="s">
        <v>229</v>
      </c>
      <c r="E21" s="30" t="s">
        <v>158</v>
      </c>
      <c r="F21" s="31">
        <f>VLOOKUP(B21,'[1]Vat lieu'!$B$3:$E$382,4,0)</f>
        <v>216</v>
      </c>
      <c r="G21" s="31">
        <f t="shared" si="0"/>
        <v>21.6</v>
      </c>
    </row>
    <row r="22" spans="1:12" ht="30" customHeight="1" x14ac:dyDescent="0.25">
      <c r="A22" s="29" t="s">
        <v>56</v>
      </c>
      <c r="B22" s="58" t="s">
        <v>374</v>
      </c>
      <c r="C22" s="36" t="s">
        <v>257</v>
      </c>
      <c r="D22" s="30" t="s">
        <v>234</v>
      </c>
      <c r="E22" s="43">
        <v>100</v>
      </c>
      <c r="F22" s="31">
        <f>VLOOKUP(B22,'[1]Vat lieu'!$B$3:$E$382,4,0)</f>
        <v>35</v>
      </c>
      <c r="G22" s="31">
        <f t="shared" si="0"/>
        <v>3500</v>
      </c>
    </row>
    <row r="23" spans="1:12" ht="30" customHeight="1" x14ac:dyDescent="0.25">
      <c r="A23" s="29" t="s">
        <v>56</v>
      </c>
      <c r="B23" s="58" t="s">
        <v>376</v>
      </c>
      <c r="C23" s="36" t="s">
        <v>456</v>
      </c>
      <c r="D23" s="30" t="s">
        <v>229</v>
      </c>
      <c r="E23" s="43">
        <v>1</v>
      </c>
      <c r="F23" s="31">
        <f>VLOOKUP(B23,'[1]Vat lieu'!$B$3:$E$382,4,0)</f>
        <v>6745.2</v>
      </c>
      <c r="G23" s="31">
        <f t="shared" si="0"/>
        <v>6745.2</v>
      </c>
    </row>
    <row r="24" spans="1:12" ht="30" customHeight="1" x14ac:dyDescent="0.25">
      <c r="A24" s="29" t="s">
        <v>56</v>
      </c>
      <c r="B24" s="58" t="s">
        <v>377</v>
      </c>
      <c r="C24" s="36" t="s">
        <v>258</v>
      </c>
      <c r="D24" s="30" t="s">
        <v>234</v>
      </c>
      <c r="E24" s="43">
        <v>50</v>
      </c>
      <c r="F24" s="31">
        <f>VLOOKUP(B24,'[1]Vat lieu'!$B$3:$E$382,4,0)</f>
        <v>500</v>
      </c>
      <c r="G24" s="31">
        <f t="shared" si="0"/>
        <v>25000</v>
      </c>
    </row>
    <row r="25" spans="1:12" ht="42" customHeight="1" x14ac:dyDescent="0.25">
      <c r="A25" s="29" t="s">
        <v>56</v>
      </c>
      <c r="B25" s="58" t="s">
        <v>378</v>
      </c>
      <c r="C25" s="35" t="s">
        <v>457</v>
      </c>
      <c r="D25" s="30" t="s">
        <v>81</v>
      </c>
      <c r="E25" s="30" t="s">
        <v>215</v>
      </c>
      <c r="F25" s="271">
        <f>VLOOKUP(B25,'[1]Vat lieu'!$B$3:$E$382,4,0)</f>
        <v>54545460</v>
      </c>
      <c r="G25" s="271">
        <f t="shared" si="0"/>
        <v>109090.92</v>
      </c>
    </row>
    <row r="26" spans="1:12" ht="37.5" customHeight="1" x14ac:dyDescent="0.25">
      <c r="A26" s="29" t="s">
        <v>56</v>
      </c>
      <c r="B26" s="58" t="s">
        <v>379</v>
      </c>
      <c r="C26" s="35" t="s">
        <v>458</v>
      </c>
      <c r="D26" s="30" t="s">
        <v>234</v>
      </c>
      <c r="E26" s="30" t="s">
        <v>158</v>
      </c>
      <c r="F26" s="271">
        <f>VLOOKUP(B26,'[1]Vat lieu'!$B$3:$E$382,4,0)</f>
        <v>20500000</v>
      </c>
      <c r="G26" s="271">
        <f t="shared" si="0"/>
        <v>2050000</v>
      </c>
    </row>
    <row r="27" spans="1:12" ht="30" customHeight="1" x14ac:dyDescent="0.25">
      <c r="A27" s="29" t="s">
        <v>56</v>
      </c>
      <c r="B27" s="58" t="s">
        <v>380</v>
      </c>
      <c r="C27" s="36" t="s">
        <v>259</v>
      </c>
      <c r="D27" s="30" t="s">
        <v>260</v>
      </c>
      <c r="E27" s="30" t="s">
        <v>261</v>
      </c>
      <c r="F27" s="271">
        <f>VLOOKUP(B27,'[1]Vat lieu'!$B$3:$E$382,4,0)</f>
        <v>1363640</v>
      </c>
      <c r="G27" s="271">
        <f t="shared" si="0"/>
        <v>1363.64</v>
      </c>
    </row>
    <row r="28" spans="1:12" ht="30" customHeight="1" x14ac:dyDescent="0.25">
      <c r="A28" s="29"/>
      <c r="B28" s="58"/>
      <c r="C28" s="59" t="s">
        <v>453</v>
      </c>
      <c r="D28" s="60"/>
      <c r="E28" s="61">
        <v>0.08</v>
      </c>
      <c r="F28" s="31"/>
      <c r="G28" s="31">
        <f>SUM(G12:G27)*E28</f>
        <v>183153.54880000002</v>
      </c>
    </row>
    <row r="29" spans="1:12" ht="27" customHeight="1" x14ac:dyDescent="0.25">
      <c r="A29" s="29">
        <v>3</v>
      </c>
      <c r="B29" s="29" t="s">
        <v>25</v>
      </c>
      <c r="C29" s="289" t="s">
        <v>224</v>
      </c>
      <c r="D29" s="290"/>
      <c r="E29" s="291"/>
      <c r="F29" s="31"/>
      <c r="G29" s="33">
        <f>SUM(G30:G45)</f>
        <v>4169069.9136000001</v>
      </c>
    </row>
    <row r="30" spans="1:12" ht="30" customHeight="1" x14ac:dyDescent="0.25">
      <c r="A30" s="29" t="s">
        <v>56</v>
      </c>
      <c r="B30" s="58" t="s">
        <v>358</v>
      </c>
      <c r="C30" s="210" t="s">
        <v>233</v>
      </c>
      <c r="D30" s="30" t="s">
        <v>234</v>
      </c>
      <c r="E30" s="43">
        <v>50</v>
      </c>
      <c r="F30" s="31">
        <f>VLOOKUP(B30,'[1]Vat lieu'!$B$3:$E$382,4,0)</f>
        <v>770</v>
      </c>
      <c r="G30" s="31">
        <f t="shared" si="0"/>
        <v>38500</v>
      </c>
      <c r="H30" s="130"/>
      <c r="I30" s="130"/>
      <c r="J30" s="130"/>
      <c r="K30" s="130"/>
    </row>
    <row r="31" spans="1:12" ht="30" customHeight="1" x14ac:dyDescent="0.25">
      <c r="A31" s="29" t="s">
        <v>56</v>
      </c>
      <c r="B31" s="58" t="s">
        <v>359</v>
      </c>
      <c r="C31" s="210" t="s">
        <v>235</v>
      </c>
      <c r="D31" s="30" t="s">
        <v>234</v>
      </c>
      <c r="E31" s="43">
        <v>50</v>
      </c>
      <c r="F31" s="31">
        <f>VLOOKUP(B31,'[1]Vat lieu'!$B$3:$E$382,4,0)</f>
        <v>550</v>
      </c>
      <c r="G31" s="31">
        <f t="shared" si="0"/>
        <v>27500</v>
      </c>
      <c r="H31" s="130"/>
      <c r="I31" s="130"/>
      <c r="J31" s="130"/>
      <c r="K31" s="130"/>
    </row>
    <row r="32" spans="1:12" ht="30" customHeight="1" x14ac:dyDescent="0.25">
      <c r="A32" s="68" t="s">
        <v>56</v>
      </c>
      <c r="B32" s="152" t="s">
        <v>366</v>
      </c>
      <c r="C32" s="148" t="s">
        <v>250</v>
      </c>
      <c r="D32" s="77" t="s">
        <v>234</v>
      </c>
      <c r="E32" s="80">
        <v>10</v>
      </c>
      <c r="F32" s="69">
        <f>VLOOKUP(B32,'[1]Vat lieu'!$B$3:$E$382,4,0)</f>
        <v>18</v>
      </c>
      <c r="G32" s="69">
        <f t="shared" si="0"/>
        <v>180</v>
      </c>
    </row>
    <row r="33" spans="1:11" ht="30" customHeight="1" x14ac:dyDescent="0.25">
      <c r="A33" s="29" t="s">
        <v>56</v>
      </c>
      <c r="B33" s="58" t="s">
        <v>361</v>
      </c>
      <c r="C33" s="139" t="s">
        <v>238</v>
      </c>
      <c r="D33" s="30" t="s">
        <v>234</v>
      </c>
      <c r="E33" s="43">
        <v>50</v>
      </c>
      <c r="F33" s="31">
        <f>VLOOKUP(B33,'[1]Vat lieu'!$B$3:$E$382,4,0)</f>
        <v>550</v>
      </c>
      <c r="G33" s="31">
        <f t="shared" si="0"/>
        <v>27500</v>
      </c>
    </row>
    <row r="34" spans="1:11" ht="30" customHeight="1" x14ac:dyDescent="0.25">
      <c r="A34" s="29" t="s">
        <v>56</v>
      </c>
      <c r="B34" s="58" t="s">
        <v>381</v>
      </c>
      <c r="C34" s="139" t="s">
        <v>262</v>
      </c>
      <c r="D34" s="30" t="s">
        <v>229</v>
      </c>
      <c r="E34" s="43">
        <v>1</v>
      </c>
      <c r="F34" s="31">
        <f>VLOOKUP(B34,'[1]Vat lieu'!$B$3:$E$382,4,0)</f>
        <v>2079</v>
      </c>
      <c r="G34" s="31">
        <f t="shared" si="0"/>
        <v>2079</v>
      </c>
    </row>
    <row r="35" spans="1:11" ht="30" customHeight="1" x14ac:dyDescent="0.25">
      <c r="A35" s="29" t="s">
        <v>56</v>
      </c>
      <c r="B35" s="58" t="s">
        <v>382</v>
      </c>
      <c r="C35" s="36" t="s">
        <v>263</v>
      </c>
      <c r="D35" s="30" t="s">
        <v>229</v>
      </c>
      <c r="E35" s="43">
        <v>1</v>
      </c>
      <c r="F35" s="31">
        <f>VLOOKUP(B35,'[1]Vat lieu'!$B$3:$E$382,4,0)</f>
        <v>650</v>
      </c>
      <c r="G35" s="31">
        <f t="shared" si="0"/>
        <v>650</v>
      </c>
    </row>
    <row r="36" spans="1:11" ht="30" customHeight="1" x14ac:dyDescent="0.25">
      <c r="A36" s="29" t="s">
        <v>56</v>
      </c>
      <c r="B36" s="58" t="s">
        <v>383</v>
      </c>
      <c r="C36" s="36" t="s">
        <v>264</v>
      </c>
      <c r="D36" s="30" t="s">
        <v>229</v>
      </c>
      <c r="E36" s="43">
        <v>1</v>
      </c>
      <c r="F36" s="31">
        <f>VLOOKUP(B36,'[1]Vat lieu'!$B$3:$E$382,4,0)</f>
        <v>1020</v>
      </c>
      <c r="G36" s="31">
        <f t="shared" si="0"/>
        <v>1020</v>
      </c>
    </row>
    <row r="37" spans="1:11" ht="30" customHeight="1" x14ac:dyDescent="0.25">
      <c r="A37" s="29" t="s">
        <v>56</v>
      </c>
      <c r="B37" s="58" t="s">
        <v>367</v>
      </c>
      <c r="C37" s="36" t="s">
        <v>251</v>
      </c>
      <c r="D37" s="30" t="s">
        <v>234</v>
      </c>
      <c r="E37" s="43">
        <v>20</v>
      </c>
      <c r="F37" s="31">
        <f>VLOOKUP(B37,'[1]Vat lieu'!$B$3:$E$382,4,0)</f>
        <v>508.2</v>
      </c>
      <c r="G37" s="31">
        <f t="shared" si="0"/>
        <v>10164</v>
      </c>
    </row>
    <row r="38" spans="1:11" ht="30" customHeight="1" x14ac:dyDescent="0.25">
      <c r="A38" s="29" t="s">
        <v>56</v>
      </c>
      <c r="B38" s="58" t="s">
        <v>384</v>
      </c>
      <c r="C38" s="36" t="s">
        <v>265</v>
      </c>
      <c r="D38" s="30" t="s">
        <v>229</v>
      </c>
      <c r="E38" s="43">
        <v>1</v>
      </c>
      <c r="F38" s="31">
        <f>VLOOKUP(B38,'[1]Vat lieu'!$B$3:$E$382,4,0)</f>
        <v>20000</v>
      </c>
      <c r="G38" s="31">
        <f t="shared" si="0"/>
        <v>20000</v>
      </c>
    </row>
    <row r="39" spans="1:11" s="4" customFormat="1" ht="30" customHeight="1" x14ac:dyDescent="0.25">
      <c r="A39" s="37" t="s">
        <v>56</v>
      </c>
      <c r="B39" s="65" t="s">
        <v>385</v>
      </c>
      <c r="C39" s="38" t="s">
        <v>266</v>
      </c>
      <c r="D39" s="39" t="s">
        <v>229</v>
      </c>
      <c r="E39" s="40">
        <v>1</v>
      </c>
      <c r="F39" s="42">
        <f>VLOOKUP(B39,'[1]Vat lieu'!$B$3:$E$382,4,0)</f>
        <v>3000000</v>
      </c>
      <c r="G39" s="42">
        <f t="shared" si="0"/>
        <v>3000000</v>
      </c>
    </row>
    <row r="40" spans="1:11" ht="30" customHeight="1" x14ac:dyDescent="0.25">
      <c r="A40" s="29" t="s">
        <v>56</v>
      </c>
      <c r="B40" s="58" t="s">
        <v>374</v>
      </c>
      <c r="C40" s="36" t="s">
        <v>257</v>
      </c>
      <c r="D40" s="30" t="s">
        <v>234</v>
      </c>
      <c r="E40" s="43">
        <v>100</v>
      </c>
      <c r="F40" s="31">
        <f>VLOOKUP(B40,'[1]Vat lieu'!$B$3:$E$382,4,0)</f>
        <v>35</v>
      </c>
      <c r="G40" s="31">
        <f t="shared" si="0"/>
        <v>3500</v>
      </c>
    </row>
    <row r="41" spans="1:11" ht="30" customHeight="1" x14ac:dyDescent="0.25">
      <c r="A41" s="29" t="s">
        <v>56</v>
      </c>
      <c r="B41" s="58" t="s">
        <v>386</v>
      </c>
      <c r="C41" s="36" t="s">
        <v>267</v>
      </c>
      <c r="D41" s="30" t="s">
        <v>100</v>
      </c>
      <c r="E41" s="30" t="s">
        <v>268</v>
      </c>
      <c r="F41" s="31">
        <f>VLOOKUP(B41,'[1]Vat lieu'!$B$3:$E$382,4,0)</f>
        <v>6600</v>
      </c>
      <c r="G41" s="31">
        <f t="shared" si="0"/>
        <v>66</v>
      </c>
    </row>
    <row r="42" spans="1:11" ht="30" customHeight="1" x14ac:dyDescent="0.25">
      <c r="A42" s="29" t="s">
        <v>56</v>
      </c>
      <c r="B42" s="58" t="s">
        <v>355</v>
      </c>
      <c r="C42" s="36" t="s">
        <v>227</v>
      </c>
      <c r="D42" s="30" t="s">
        <v>61</v>
      </c>
      <c r="E42" s="30" t="s">
        <v>161</v>
      </c>
      <c r="F42" s="31">
        <f>VLOOKUP(B42,'[1]Vat lieu'!$B$3:$E$382,4,0)</f>
        <v>1000000</v>
      </c>
      <c r="G42" s="31">
        <f t="shared" si="0"/>
        <v>500000</v>
      </c>
    </row>
    <row r="43" spans="1:11" ht="51.75" customHeight="1" x14ac:dyDescent="0.25">
      <c r="A43" s="29" t="s">
        <v>56</v>
      </c>
      <c r="B43" s="30" t="s">
        <v>387</v>
      </c>
      <c r="C43" s="35" t="s">
        <v>459</v>
      </c>
      <c r="D43" s="30" t="s">
        <v>81</v>
      </c>
      <c r="E43" s="30" t="s">
        <v>215</v>
      </c>
      <c r="F43" s="271">
        <f>VLOOKUP(B43,'[1]Vat lieu'!$B$3:$E$382,4,0)</f>
        <v>54545460</v>
      </c>
      <c r="G43" s="271">
        <f t="shared" si="0"/>
        <v>109090.92</v>
      </c>
    </row>
    <row r="44" spans="1:11" s="4" customFormat="1" ht="45.75" customHeight="1" x14ac:dyDescent="0.25">
      <c r="A44" s="54" t="s">
        <v>56</v>
      </c>
      <c r="B44" s="30" t="s">
        <v>388</v>
      </c>
      <c r="C44" s="38" t="s">
        <v>362</v>
      </c>
      <c r="D44" s="39" t="s">
        <v>234</v>
      </c>
      <c r="E44" s="39" t="s">
        <v>158</v>
      </c>
      <c r="F44" s="269">
        <f>VLOOKUP(B44,'[1]Vat lieu'!$B$3:$E$382,4,0)</f>
        <v>1200000</v>
      </c>
      <c r="G44" s="269">
        <f t="shared" si="0"/>
        <v>120000</v>
      </c>
      <c r="H44" s="187"/>
      <c r="I44" s="188"/>
      <c r="J44" s="188"/>
      <c r="K44" s="188"/>
    </row>
    <row r="45" spans="1:11" s="4" customFormat="1" ht="30" customHeight="1" x14ac:dyDescent="0.25">
      <c r="A45" s="54"/>
      <c r="B45" s="65"/>
      <c r="C45" s="66" t="s">
        <v>453</v>
      </c>
      <c r="D45" s="34"/>
      <c r="E45" s="67">
        <v>0.08</v>
      </c>
      <c r="F45" s="42"/>
      <c r="G45" s="42">
        <f>SUM(G30:G44)*E45</f>
        <v>308819.99359999999</v>
      </c>
      <c r="H45" s="187"/>
      <c r="I45" s="188"/>
      <c r="J45" s="188"/>
      <c r="K45" s="188"/>
    </row>
    <row r="46" spans="1:11" ht="30" customHeight="1" x14ac:dyDescent="0.25">
      <c r="A46" s="29">
        <v>4</v>
      </c>
      <c r="B46" s="29" t="s">
        <v>26</v>
      </c>
      <c r="C46" s="287" t="s">
        <v>269</v>
      </c>
      <c r="D46" s="287"/>
      <c r="E46" s="287"/>
      <c r="F46" s="31"/>
      <c r="G46" s="33">
        <f>SUM(G47:G51)</f>
        <v>120898.0512</v>
      </c>
    </row>
    <row r="47" spans="1:11" ht="30" customHeight="1" x14ac:dyDescent="0.25">
      <c r="A47" s="29" t="s">
        <v>56</v>
      </c>
      <c r="B47" s="58" t="s">
        <v>350</v>
      </c>
      <c r="C47" s="36" t="s">
        <v>213</v>
      </c>
      <c r="D47" s="30" t="s">
        <v>214</v>
      </c>
      <c r="E47" s="30" t="s">
        <v>215</v>
      </c>
      <c r="F47" s="31">
        <f>VLOOKUP(B47,'[1]Vat lieu'!$B$3:$E$382,4,0)</f>
        <v>5460</v>
      </c>
      <c r="G47" s="31">
        <f t="shared" si="0"/>
        <v>10.92</v>
      </c>
    </row>
    <row r="48" spans="1:11" ht="30" customHeight="1" x14ac:dyDescent="0.25">
      <c r="A48" s="29" t="s">
        <v>56</v>
      </c>
      <c r="B48" s="58" t="s">
        <v>364</v>
      </c>
      <c r="C48" s="36" t="s">
        <v>248</v>
      </c>
      <c r="D48" s="30" t="s">
        <v>100</v>
      </c>
      <c r="E48" s="30" t="s">
        <v>249</v>
      </c>
      <c r="F48" s="31">
        <f>VLOOKUP(B48,'[1]Vat lieu'!$B$3:$E$382,4,0)</f>
        <v>36360</v>
      </c>
      <c r="G48" s="31">
        <f t="shared" si="0"/>
        <v>1090.8</v>
      </c>
    </row>
    <row r="49" spans="1:7" ht="30" customHeight="1" x14ac:dyDescent="0.25">
      <c r="A49" s="29" t="s">
        <v>56</v>
      </c>
      <c r="B49" s="58" t="s">
        <v>374</v>
      </c>
      <c r="C49" s="139" t="s">
        <v>257</v>
      </c>
      <c r="D49" s="30" t="s">
        <v>234</v>
      </c>
      <c r="E49" s="43">
        <v>50</v>
      </c>
      <c r="F49" s="31">
        <f>VLOOKUP(B49,'[1]Vat lieu'!$B$3:$E$382,4,0)</f>
        <v>35</v>
      </c>
      <c r="G49" s="31">
        <f t="shared" si="0"/>
        <v>1750</v>
      </c>
    </row>
    <row r="50" spans="1:7" ht="30" customHeight="1" x14ac:dyDescent="0.25">
      <c r="A50" s="29" t="s">
        <v>56</v>
      </c>
      <c r="B50" s="58" t="s">
        <v>375</v>
      </c>
      <c r="C50" s="139" t="s">
        <v>405</v>
      </c>
      <c r="D50" s="30" t="s">
        <v>63</v>
      </c>
      <c r="E50" s="30" t="s">
        <v>215</v>
      </c>
      <c r="F50" s="31">
        <f>VLOOKUP(B50,'[1]Vat lieu'!$B$3:$E$382,4,0)</f>
        <v>54545460</v>
      </c>
      <c r="G50" s="31">
        <f t="shared" si="0"/>
        <v>109090.92</v>
      </c>
    </row>
    <row r="51" spans="1:7" ht="30" customHeight="1" x14ac:dyDescent="0.25">
      <c r="A51" s="29"/>
      <c r="B51" s="58"/>
      <c r="C51" s="59" t="s">
        <v>453</v>
      </c>
      <c r="D51" s="60"/>
      <c r="E51" s="61">
        <v>0.08</v>
      </c>
      <c r="F51" s="31"/>
      <c r="G51" s="31">
        <f>SUM(G47:G50)*E51</f>
        <v>8955.4112000000005</v>
      </c>
    </row>
    <row r="52" spans="1:7" ht="30" customHeight="1" x14ac:dyDescent="0.25">
      <c r="A52" s="29">
        <v>5</v>
      </c>
      <c r="B52" s="29" t="s">
        <v>27</v>
      </c>
      <c r="C52" s="287" t="s">
        <v>195</v>
      </c>
      <c r="D52" s="287"/>
      <c r="E52" s="287"/>
      <c r="F52" s="31"/>
      <c r="G52" s="33">
        <f>SUM(G53:G59)</f>
        <v>214750.05120000002</v>
      </c>
    </row>
    <row r="53" spans="1:7" ht="30" customHeight="1" x14ac:dyDescent="0.25">
      <c r="A53" s="29" t="s">
        <v>56</v>
      </c>
      <c r="B53" s="58" t="s">
        <v>389</v>
      </c>
      <c r="C53" s="36" t="s">
        <v>270</v>
      </c>
      <c r="D53" s="30" t="s">
        <v>232</v>
      </c>
      <c r="E53" s="43">
        <v>50</v>
      </c>
      <c r="F53" s="31">
        <f>VLOOKUP(B53,'[1]Vat lieu'!$B$3:$E$382,4,0)</f>
        <v>660</v>
      </c>
      <c r="G53" s="31">
        <f t="shared" si="0"/>
        <v>33000</v>
      </c>
    </row>
    <row r="54" spans="1:7" ht="30" customHeight="1" x14ac:dyDescent="0.25">
      <c r="A54" s="29" t="s">
        <v>56</v>
      </c>
      <c r="B54" s="58" t="s">
        <v>390</v>
      </c>
      <c r="C54" s="36" t="s">
        <v>271</v>
      </c>
      <c r="D54" s="30" t="s">
        <v>232</v>
      </c>
      <c r="E54" s="43">
        <v>50</v>
      </c>
      <c r="F54" s="31">
        <f>VLOOKUP(B54,'[1]Vat lieu'!$B$3:$E$382,4,0)</f>
        <v>1078</v>
      </c>
      <c r="G54" s="31">
        <f t="shared" si="0"/>
        <v>53900</v>
      </c>
    </row>
    <row r="55" spans="1:7" ht="30" customHeight="1" x14ac:dyDescent="0.25">
      <c r="A55" s="29" t="s">
        <v>56</v>
      </c>
      <c r="B55" s="58" t="s">
        <v>350</v>
      </c>
      <c r="C55" s="36" t="s">
        <v>213</v>
      </c>
      <c r="D55" s="30" t="s">
        <v>214</v>
      </c>
      <c r="E55" s="30" t="s">
        <v>215</v>
      </c>
      <c r="F55" s="31">
        <f>VLOOKUP(B55,'[1]Vat lieu'!$B$3:$E$382,4,0)</f>
        <v>5460</v>
      </c>
      <c r="G55" s="31">
        <f t="shared" si="0"/>
        <v>10.92</v>
      </c>
    </row>
    <row r="56" spans="1:7" ht="30" customHeight="1" x14ac:dyDescent="0.25">
      <c r="A56" s="29" t="s">
        <v>56</v>
      </c>
      <c r="B56" s="58" t="s">
        <v>364</v>
      </c>
      <c r="C56" s="36" t="s">
        <v>248</v>
      </c>
      <c r="D56" s="30" t="s">
        <v>100</v>
      </c>
      <c r="E56" s="30" t="s">
        <v>249</v>
      </c>
      <c r="F56" s="31">
        <f>VLOOKUP(B56,'[1]Vat lieu'!$B$3:$E$382,4,0)</f>
        <v>36360</v>
      </c>
      <c r="G56" s="31">
        <f t="shared" si="0"/>
        <v>1090.8</v>
      </c>
    </row>
    <row r="57" spans="1:7" ht="30" customHeight="1" x14ac:dyDescent="0.25">
      <c r="A57" s="29" t="s">
        <v>56</v>
      </c>
      <c r="B57" s="58" t="s">
        <v>374</v>
      </c>
      <c r="C57" s="36" t="s">
        <v>257</v>
      </c>
      <c r="D57" s="30" t="s">
        <v>234</v>
      </c>
      <c r="E57" s="43">
        <v>50</v>
      </c>
      <c r="F57" s="31">
        <f>VLOOKUP(B57,'[1]Vat lieu'!$B$3:$E$382,4,0)</f>
        <v>35</v>
      </c>
      <c r="G57" s="31">
        <f t="shared" si="0"/>
        <v>1750</v>
      </c>
    </row>
    <row r="58" spans="1:7" ht="30" customHeight="1" x14ac:dyDescent="0.25">
      <c r="A58" s="29" t="s">
        <v>56</v>
      </c>
      <c r="B58" s="58" t="s">
        <v>391</v>
      </c>
      <c r="C58" s="36" t="s">
        <v>272</v>
      </c>
      <c r="D58" s="30" t="s">
        <v>63</v>
      </c>
      <c r="E58" s="30" t="s">
        <v>215</v>
      </c>
      <c r="F58" s="31">
        <f>VLOOKUP(B58,'[1]Vat lieu'!$B$3:$E$382,4,0)</f>
        <v>54545460</v>
      </c>
      <c r="G58" s="31">
        <f t="shared" si="0"/>
        <v>109090.92</v>
      </c>
    </row>
    <row r="59" spans="1:7" ht="30" customHeight="1" x14ac:dyDescent="0.25">
      <c r="A59" s="29"/>
      <c r="B59" s="58"/>
      <c r="C59" s="59" t="s">
        <v>453</v>
      </c>
      <c r="D59" s="60"/>
      <c r="E59" s="61">
        <v>0.08</v>
      </c>
      <c r="F59" s="31"/>
      <c r="G59" s="31">
        <f>SUM(G53:G58)*E59</f>
        <v>15907.411200000002</v>
      </c>
    </row>
    <row r="60" spans="1:7" ht="30" customHeight="1" x14ac:dyDescent="0.25">
      <c r="A60" s="29">
        <v>6</v>
      </c>
      <c r="B60" s="29" t="s">
        <v>28</v>
      </c>
      <c r="C60" s="287" t="s">
        <v>29</v>
      </c>
      <c r="D60" s="287"/>
      <c r="E60" s="287"/>
      <c r="F60" s="31"/>
      <c r="G60" s="33">
        <f>SUM(G61:G67)</f>
        <v>130686.7824</v>
      </c>
    </row>
    <row r="61" spans="1:7" ht="30" customHeight="1" x14ac:dyDescent="0.25">
      <c r="A61" s="29" t="s">
        <v>56</v>
      </c>
      <c r="B61" s="58" t="s">
        <v>350</v>
      </c>
      <c r="C61" s="36" t="s">
        <v>213</v>
      </c>
      <c r="D61" s="30" t="s">
        <v>214</v>
      </c>
      <c r="E61" s="30" t="s">
        <v>215</v>
      </c>
      <c r="F61" s="31">
        <f>VLOOKUP(B61,'[1]Vat lieu'!$B$3:$E$382,4,0)</f>
        <v>5460</v>
      </c>
      <c r="G61" s="31">
        <f t="shared" si="0"/>
        <v>10.92</v>
      </c>
    </row>
    <row r="62" spans="1:7" ht="30" customHeight="1" x14ac:dyDescent="0.25">
      <c r="A62" s="29" t="s">
        <v>56</v>
      </c>
      <c r="B62" s="58" t="s">
        <v>364</v>
      </c>
      <c r="C62" s="36" t="s">
        <v>248</v>
      </c>
      <c r="D62" s="30" t="s">
        <v>100</v>
      </c>
      <c r="E62" s="30" t="s">
        <v>249</v>
      </c>
      <c r="F62" s="31">
        <f>VLOOKUP(B62,'[1]Vat lieu'!$B$3:$E$382,4,0)</f>
        <v>36360</v>
      </c>
      <c r="G62" s="31">
        <f t="shared" si="0"/>
        <v>1090.8</v>
      </c>
    </row>
    <row r="63" spans="1:7" ht="30" customHeight="1" x14ac:dyDescent="0.25">
      <c r="A63" s="29" t="s">
        <v>56</v>
      </c>
      <c r="B63" s="58" t="s">
        <v>374</v>
      </c>
      <c r="C63" s="36" t="s">
        <v>257</v>
      </c>
      <c r="D63" s="30" t="s">
        <v>234</v>
      </c>
      <c r="E63" s="43">
        <v>50</v>
      </c>
      <c r="F63" s="31">
        <f>VLOOKUP(B63,'[1]Vat lieu'!$B$3:$E$382,4,0)</f>
        <v>35</v>
      </c>
      <c r="G63" s="31">
        <f t="shared" si="0"/>
        <v>1750</v>
      </c>
    </row>
    <row r="64" spans="1:7" ht="30" customHeight="1" x14ac:dyDescent="0.25">
      <c r="A64" s="29" t="s">
        <v>56</v>
      </c>
      <c r="B64" s="58" t="s">
        <v>380</v>
      </c>
      <c r="C64" s="36" t="s">
        <v>259</v>
      </c>
      <c r="D64" s="30" t="s">
        <v>260</v>
      </c>
      <c r="E64" s="30" t="s">
        <v>261</v>
      </c>
      <c r="F64" s="31">
        <f>VLOOKUP(B64,'[1]Vat lieu'!$B$3:$E$382,4,0)</f>
        <v>1363640</v>
      </c>
      <c r="G64" s="31">
        <f t="shared" si="0"/>
        <v>1363.64</v>
      </c>
    </row>
    <row r="65" spans="1:7" ht="30" customHeight="1" x14ac:dyDescent="0.25">
      <c r="A65" s="29" t="s">
        <v>56</v>
      </c>
      <c r="B65" s="58" t="s">
        <v>358</v>
      </c>
      <c r="C65" s="139" t="s">
        <v>233</v>
      </c>
      <c r="D65" s="30" t="s">
        <v>234</v>
      </c>
      <c r="E65" s="43">
        <v>10</v>
      </c>
      <c r="F65" s="31">
        <f>VLOOKUP(B65,'[1]Vat lieu'!$B$3:$E$382,4,0)</f>
        <v>770</v>
      </c>
      <c r="G65" s="31">
        <f t="shared" si="0"/>
        <v>7700</v>
      </c>
    </row>
    <row r="66" spans="1:7" ht="30" customHeight="1" x14ac:dyDescent="0.25">
      <c r="A66" s="29" t="s">
        <v>56</v>
      </c>
      <c r="B66" s="58" t="s">
        <v>375</v>
      </c>
      <c r="C66" s="139" t="s">
        <v>406</v>
      </c>
      <c r="D66" s="30" t="s">
        <v>63</v>
      </c>
      <c r="E66" s="30" t="s">
        <v>215</v>
      </c>
      <c r="F66" s="31">
        <f>VLOOKUP(B66,'[1]Vat lieu'!$B$3:$E$382,4,0)</f>
        <v>54545460</v>
      </c>
      <c r="G66" s="31">
        <f t="shared" si="0"/>
        <v>109090.92</v>
      </c>
    </row>
    <row r="67" spans="1:7" ht="30" customHeight="1" x14ac:dyDescent="0.25">
      <c r="A67" s="29"/>
      <c r="B67" s="58"/>
      <c r="C67" s="59" t="s">
        <v>453</v>
      </c>
      <c r="D67" s="60"/>
      <c r="E67" s="61">
        <v>0.08</v>
      </c>
      <c r="F67" s="31"/>
      <c r="G67" s="31">
        <f>SUM(G61:G66)*E67</f>
        <v>9680.5023999999994</v>
      </c>
    </row>
    <row r="68" spans="1:7" ht="30" customHeight="1" x14ac:dyDescent="0.25">
      <c r="A68" s="29">
        <v>7</v>
      </c>
      <c r="B68" s="29" t="s">
        <v>30</v>
      </c>
      <c r="C68" s="44" t="s">
        <v>50</v>
      </c>
      <c r="D68" s="289" t="s">
        <v>203</v>
      </c>
      <c r="E68" s="290"/>
      <c r="F68" s="291"/>
      <c r="G68" s="33">
        <f>G60</f>
        <v>130686.7824</v>
      </c>
    </row>
    <row r="69" spans="1:7" ht="60.75" customHeight="1" x14ac:dyDescent="0.25">
      <c r="A69" s="29">
        <v>8</v>
      </c>
      <c r="B69" s="29" t="s">
        <v>32</v>
      </c>
      <c r="C69" s="287" t="s">
        <v>442</v>
      </c>
      <c r="D69" s="287"/>
      <c r="E69" s="287"/>
      <c r="F69" s="31"/>
      <c r="G69" s="268">
        <f>SUM(G70:G75)</f>
        <v>334090.05119999999</v>
      </c>
    </row>
    <row r="70" spans="1:7" ht="30" customHeight="1" x14ac:dyDescent="0.25">
      <c r="A70" s="29" t="s">
        <v>56</v>
      </c>
      <c r="B70" s="58" t="s">
        <v>363</v>
      </c>
      <c r="C70" s="36" t="s">
        <v>247</v>
      </c>
      <c r="D70" s="30" t="s">
        <v>232</v>
      </c>
      <c r="E70" s="43">
        <v>6.5</v>
      </c>
      <c r="F70" s="31">
        <f>VLOOKUP(B70,'[1]Vat lieu'!$B$3:$E$382,4,0)</f>
        <v>29100</v>
      </c>
      <c r="G70" s="31">
        <f t="shared" ref="G70:G106" si="1">F70*E70</f>
        <v>189150</v>
      </c>
    </row>
    <row r="71" spans="1:7" ht="30" customHeight="1" x14ac:dyDescent="0.25">
      <c r="A71" s="29" t="s">
        <v>56</v>
      </c>
      <c r="B71" s="58" t="s">
        <v>350</v>
      </c>
      <c r="C71" s="36" t="s">
        <v>213</v>
      </c>
      <c r="D71" s="30" t="s">
        <v>214</v>
      </c>
      <c r="E71" s="30" t="s">
        <v>215</v>
      </c>
      <c r="F71" s="31">
        <f>VLOOKUP(B71,'[1]Vat lieu'!$B$3:$E$382,4,0)</f>
        <v>5460</v>
      </c>
      <c r="G71" s="31">
        <f t="shared" si="1"/>
        <v>10.92</v>
      </c>
    </row>
    <row r="72" spans="1:7" ht="30" customHeight="1" x14ac:dyDescent="0.25">
      <c r="A72" s="29" t="s">
        <v>56</v>
      </c>
      <c r="B72" s="58" t="s">
        <v>364</v>
      </c>
      <c r="C72" s="36" t="s">
        <v>248</v>
      </c>
      <c r="D72" s="30" t="s">
        <v>100</v>
      </c>
      <c r="E72" s="30" t="s">
        <v>249</v>
      </c>
      <c r="F72" s="31">
        <f>VLOOKUP(B72,'[1]Vat lieu'!$B$3:$E$382,4,0)</f>
        <v>36360</v>
      </c>
      <c r="G72" s="31">
        <f t="shared" si="1"/>
        <v>1090.8</v>
      </c>
    </row>
    <row r="73" spans="1:7" ht="30" customHeight="1" x14ac:dyDescent="0.25">
      <c r="A73" s="29" t="s">
        <v>56</v>
      </c>
      <c r="B73" s="30" t="s">
        <v>403</v>
      </c>
      <c r="C73" s="36" t="s">
        <v>404</v>
      </c>
      <c r="D73" s="30" t="s">
        <v>63</v>
      </c>
      <c r="E73" s="30" t="s">
        <v>215</v>
      </c>
      <c r="F73" s="31">
        <f>VLOOKUP(B73,'[1]Vat lieu'!$B$3:$E$382,4,0)</f>
        <v>54545460</v>
      </c>
      <c r="G73" s="31">
        <f t="shared" si="1"/>
        <v>109090.92</v>
      </c>
    </row>
    <row r="74" spans="1:7" s="4" customFormat="1" ht="78.75" customHeight="1" x14ac:dyDescent="0.25">
      <c r="A74" s="54" t="s">
        <v>56</v>
      </c>
      <c r="B74" s="39" t="s">
        <v>365</v>
      </c>
      <c r="C74" s="38" t="s">
        <v>287</v>
      </c>
      <c r="D74" s="39" t="s">
        <v>63</v>
      </c>
      <c r="E74" s="39" t="s">
        <v>215</v>
      </c>
      <c r="F74" s="269">
        <f>VLOOKUP(B74,'[1]Vat lieu'!$B$3:$E$382,4,0)</f>
        <v>5000000</v>
      </c>
      <c r="G74" s="269">
        <f t="shared" si="1"/>
        <v>10000</v>
      </c>
    </row>
    <row r="75" spans="1:7" ht="30" customHeight="1" x14ac:dyDescent="0.25">
      <c r="A75" s="29"/>
      <c r="B75" s="30"/>
      <c r="C75" s="59" t="s">
        <v>453</v>
      </c>
      <c r="D75" s="60"/>
      <c r="E75" s="61">
        <v>0.08</v>
      </c>
      <c r="F75" s="31"/>
      <c r="G75" s="31">
        <f>SUM(G70:G74)*E75</f>
        <v>24747.411200000002</v>
      </c>
    </row>
    <row r="76" spans="1:7" ht="30" customHeight="1" x14ac:dyDescent="0.25">
      <c r="A76" s="29">
        <v>9</v>
      </c>
      <c r="B76" s="29" t="s">
        <v>33</v>
      </c>
      <c r="C76" s="287" t="s">
        <v>29</v>
      </c>
      <c r="D76" s="287"/>
      <c r="E76" s="287"/>
      <c r="F76" s="31"/>
      <c r="G76" s="33">
        <f>SUM(G77:G82)</f>
        <v>129214.0512</v>
      </c>
    </row>
    <row r="77" spans="1:7" ht="30" customHeight="1" x14ac:dyDescent="0.25">
      <c r="A77" s="29" t="s">
        <v>56</v>
      </c>
      <c r="B77" s="58" t="s">
        <v>350</v>
      </c>
      <c r="C77" s="36" t="s">
        <v>213</v>
      </c>
      <c r="D77" s="30" t="s">
        <v>214</v>
      </c>
      <c r="E77" s="30" t="s">
        <v>215</v>
      </c>
      <c r="F77" s="31">
        <f>VLOOKUP(B77,'[1]Vat lieu'!$B$3:$E$382,4,0)</f>
        <v>5460</v>
      </c>
      <c r="G77" s="31">
        <f t="shared" si="1"/>
        <v>10.92</v>
      </c>
    </row>
    <row r="78" spans="1:7" ht="30" customHeight="1" x14ac:dyDescent="0.25">
      <c r="A78" s="29" t="s">
        <v>56</v>
      </c>
      <c r="B78" s="58" t="s">
        <v>364</v>
      </c>
      <c r="C78" s="36" t="s">
        <v>248</v>
      </c>
      <c r="D78" s="30" t="s">
        <v>100</v>
      </c>
      <c r="E78" s="30" t="s">
        <v>249</v>
      </c>
      <c r="F78" s="31">
        <f>VLOOKUP(B78,'[1]Vat lieu'!$B$3:$E$382,4,0)</f>
        <v>36360</v>
      </c>
      <c r="G78" s="31">
        <f t="shared" si="1"/>
        <v>1090.8</v>
      </c>
    </row>
    <row r="79" spans="1:7" ht="30" customHeight="1" x14ac:dyDescent="0.25">
      <c r="A79" s="29" t="s">
        <v>56</v>
      </c>
      <c r="B79" s="58" t="s">
        <v>358</v>
      </c>
      <c r="C79" s="36" t="s">
        <v>245</v>
      </c>
      <c r="D79" s="30" t="s">
        <v>234</v>
      </c>
      <c r="E79" s="43">
        <v>10</v>
      </c>
      <c r="F79" s="31">
        <f>VLOOKUP(B79,'[1]Vat lieu'!$B$3:$E$382,4,0)</f>
        <v>770</v>
      </c>
      <c r="G79" s="31">
        <f t="shared" si="1"/>
        <v>7700</v>
      </c>
    </row>
    <row r="80" spans="1:7" ht="30" customHeight="1" x14ac:dyDescent="0.25">
      <c r="A80" s="29" t="s">
        <v>56</v>
      </c>
      <c r="B80" s="58" t="s">
        <v>374</v>
      </c>
      <c r="C80" s="36" t="s">
        <v>257</v>
      </c>
      <c r="D80" s="30" t="s">
        <v>234</v>
      </c>
      <c r="E80" s="43">
        <v>50</v>
      </c>
      <c r="F80" s="31">
        <f>VLOOKUP(B80,'[1]Vat lieu'!$B$3:$E$382,4,0)</f>
        <v>35</v>
      </c>
      <c r="G80" s="31">
        <f t="shared" si="1"/>
        <v>1750</v>
      </c>
    </row>
    <row r="81" spans="1:10" ht="30" customHeight="1" x14ac:dyDescent="0.25">
      <c r="A81" s="29" t="s">
        <v>56</v>
      </c>
      <c r="B81" s="58" t="s">
        <v>375</v>
      </c>
      <c r="C81" s="139" t="s">
        <v>406</v>
      </c>
      <c r="D81" s="30" t="s">
        <v>63</v>
      </c>
      <c r="E81" s="30" t="s">
        <v>215</v>
      </c>
      <c r="F81" s="31">
        <f>VLOOKUP(B81,'[1]Vat lieu'!$B$3:$E$382,4,0)</f>
        <v>54545460</v>
      </c>
      <c r="G81" s="31">
        <f t="shared" si="1"/>
        <v>109090.92</v>
      </c>
    </row>
    <row r="82" spans="1:10" ht="30" customHeight="1" x14ac:dyDescent="0.25">
      <c r="A82" s="29"/>
      <c r="B82" s="58"/>
      <c r="C82" s="59" t="s">
        <v>453</v>
      </c>
      <c r="D82" s="60"/>
      <c r="E82" s="61">
        <v>0.08</v>
      </c>
      <c r="F82" s="31"/>
      <c r="G82" s="31">
        <f>SUM(G77:G81)*E82</f>
        <v>9571.4112000000005</v>
      </c>
    </row>
    <row r="83" spans="1:10" ht="30" customHeight="1" x14ac:dyDescent="0.25">
      <c r="A83" s="29">
        <v>10</v>
      </c>
      <c r="B83" s="29" t="s">
        <v>34</v>
      </c>
      <c r="C83" s="44" t="s">
        <v>50</v>
      </c>
      <c r="D83" s="286" t="s">
        <v>204</v>
      </c>
      <c r="E83" s="286"/>
      <c r="F83" s="31"/>
      <c r="G83" s="33">
        <f>G76</f>
        <v>129214.0512</v>
      </c>
    </row>
    <row r="84" spans="1:10" ht="30" customHeight="1" x14ac:dyDescent="0.25">
      <c r="A84" s="29">
        <v>11</v>
      </c>
      <c r="B84" s="29" t="s">
        <v>35</v>
      </c>
      <c r="C84" s="287" t="s">
        <v>443</v>
      </c>
      <c r="D84" s="287"/>
      <c r="E84" s="287"/>
      <c r="F84" s="31"/>
      <c r="G84" s="33">
        <f>SUM(G85:G90)</f>
        <v>334090.05119999999</v>
      </c>
    </row>
    <row r="85" spans="1:10" ht="30" customHeight="1" x14ac:dyDescent="0.25">
      <c r="A85" s="29" t="s">
        <v>56</v>
      </c>
      <c r="B85" s="58" t="s">
        <v>363</v>
      </c>
      <c r="C85" s="36" t="s">
        <v>247</v>
      </c>
      <c r="D85" s="30" t="s">
        <v>232</v>
      </c>
      <c r="E85" s="43">
        <v>6.5</v>
      </c>
      <c r="F85" s="31">
        <f>VLOOKUP(B85,'[1]Vat lieu'!$B$3:$E$382,4,0)</f>
        <v>29100</v>
      </c>
      <c r="G85" s="31">
        <f t="shared" si="1"/>
        <v>189150</v>
      </c>
    </row>
    <row r="86" spans="1:10" ht="30" customHeight="1" x14ac:dyDescent="0.25">
      <c r="A86" s="29" t="s">
        <v>56</v>
      </c>
      <c r="B86" s="58" t="s">
        <v>350</v>
      </c>
      <c r="C86" s="36" t="s">
        <v>213</v>
      </c>
      <c r="D86" s="30" t="s">
        <v>214</v>
      </c>
      <c r="E86" s="30" t="s">
        <v>215</v>
      </c>
      <c r="F86" s="31">
        <f>VLOOKUP(B86,'[1]Vat lieu'!$B$3:$E$382,4,0)</f>
        <v>5460</v>
      </c>
      <c r="G86" s="31">
        <f t="shared" si="1"/>
        <v>10.92</v>
      </c>
    </row>
    <row r="87" spans="1:10" ht="30" customHeight="1" x14ac:dyDescent="0.25">
      <c r="A87" s="29" t="s">
        <v>56</v>
      </c>
      <c r="B87" s="58" t="s">
        <v>364</v>
      </c>
      <c r="C87" s="36" t="s">
        <v>248</v>
      </c>
      <c r="D87" s="30" t="s">
        <v>100</v>
      </c>
      <c r="E87" s="30" t="s">
        <v>249</v>
      </c>
      <c r="F87" s="31">
        <f>VLOOKUP(B87,'[1]Vat lieu'!$B$3:$E$382,4,0)</f>
        <v>36360</v>
      </c>
      <c r="G87" s="31">
        <f t="shared" si="1"/>
        <v>1090.8</v>
      </c>
    </row>
    <row r="88" spans="1:10" ht="30" customHeight="1" x14ac:dyDescent="0.25">
      <c r="A88" s="29" t="s">
        <v>56</v>
      </c>
      <c r="B88" s="30" t="s">
        <v>375</v>
      </c>
      <c r="C88" s="36" t="s">
        <v>402</v>
      </c>
      <c r="D88" s="30" t="s">
        <v>63</v>
      </c>
      <c r="E88" s="30" t="s">
        <v>215</v>
      </c>
      <c r="F88" s="31">
        <f>VLOOKUP(B88,'[1]Vat lieu'!$B$3:$E$382,4,0)</f>
        <v>54545460</v>
      </c>
      <c r="G88" s="31">
        <f t="shared" si="1"/>
        <v>109090.92</v>
      </c>
    </row>
    <row r="89" spans="1:10" s="4" customFormat="1" ht="75" customHeight="1" x14ac:dyDescent="0.25">
      <c r="A89" s="54" t="s">
        <v>56</v>
      </c>
      <c r="B89" s="39" t="s">
        <v>365</v>
      </c>
      <c r="C89" s="38" t="s">
        <v>288</v>
      </c>
      <c r="D89" s="39" t="s">
        <v>63</v>
      </c>
      <c r="E89" s="39" t="s">
        <v>215</v>
      </c>
      <c r="F89" s="269">
        <f>VLOOKUP(B89,'[1]Vat lieu'!$B$3:$E$382,4,0)</f>
        <v>5000000</v>
      </c>
      <c r="G89" s="269">
        <f t="shared" si="1"/>
        <v>10000</v>
      </c>
    </row>
    <row r="90" spans="1:10" s="4" customFormat="1" ht="30" customHeight="1" x14ac:dyDescent="0.25">
      <c r="A90" s="54"/>
      <c r="B90" s="65"/>
      <c r="C90" s="66" t="s">
        <v>453</v>
      </c>
      <c r="D90" s="34"/>
      <c r="E90" s="67">
        <v>0.08</v>
      </c>
      <c r="F90" s="42"/>
      <c r="G90" s="42">
        <f>SUM(G85:G89)*E90</f>
        <v>24747.411200000002</v>
      </c>
    </row>
    <row r="91" spans="1:10" ht="30" customHeight="1" x14ac:dyDescent="0.25">
      <c r="A91" s="29">
        <v>12</v>
      </c>
      <c r="B91" s="29" t="s">
        <v>36</v>
      </c>
      <c r="C91" s="44" t="s">
        <v>76</v>
      </c>
      <c r="D91" s="292" t="s">
        <v>466</v>
      </c>
      <c r="E91" s="293"/>
      <c r="F91" s="294"/>
      <c r="G91" s="33">
        <f>G84</f>
        <v>334090.05119999999</v>
      </c>
    </row>
    <row r="92" spans="1:10" ht="30" customHeight="1" x14ac:dyDescent="0.25">
      <c r="A92" s="29">
        <v>13</v>
      </c>
      <c r="B92" s="29" t="s">
        <v>37</v>
      </c>
      <c r="C92" s="44" t="s">
        <v>237</v>
      </c>
      <c r="D92" s="292" t="s">
        <v>466</v>
      </c>
      <c r="E92" s="293"/>
      <c r="F92" s="294"/>
      <c r="G92" s="33">
        <f>G84</f>
        <v>334090.05119999999</v>
      </c>
      <c r="I92" s="8"/>
      <c r="J92" s="15"/>
    </row>
    <row r="93" spans="1:10" s="4" customFormat="1" ht="49.5" customHeight="1" x14ac:dyDescent="0.25">
      <c r="A93" s="37">
        <v>14</v>
      </c>
      <c r="B93" s="37" t="s">
        <v>38</v>
      </c>
      <c r="C93" s="325" t="s">
        <v>444</v>
      </c>
      <c r="D93" s="326"/>
      <c r="E93" s="326"/>
      <c r="F93" s="327"/>
      <c r="G93" s="272">
        <f>SUM(G94:G107)</f>
        <v>4056317.1143999998</v>
      </c>
    </row>
    <row r="94" spans="1:10" ht="30" customHeight="1" x14ac:dyDescent="0.25">
      <c r="A94" s="29" t="s">
        <v>56</v>
      </c>
      <c r="B94" s="58" t="s">
        <v>363</v>
      </c>
      <c r="C94" s="36" t="s">
        <v>247</v>
      </c>
      <c r="D94" s="30" t="s">
        <v>460</v>
      </c>
      <c r="E94" s="43">
        <v>6.5</v>
      </c>
      <c r="F94" s="31">
        <f>VLOOKUP(B94,'[1]Vat lieu'!$B$3:$E$382,4,0)</f>
        <v>29100</v>
      </c>
      <c r="G94" s="31">
        <f t="shared" si="1"/>
        <v>189150</v>
      </c>
    </row>
    <row r="95" spans="1:10" ht="30" customHeight="1" x14ac:dyDescent="0.25">
      <c r="A95" s="29" t="s">
        <v>56</v>
      </c>
      <c r="B95" s="58" t="s">
        <v>392</v>
      </c>
      <c r="C95" s="36" t="s">
        <v>273</v>
      </c>
      <c r="D95" s="30" t="s">
        <v>229</v>
      </c>
      <c r="E95" s="43">
        <v>50</v>
      </c>
      <c r="F95" s="31">
        <f>VLOOKUP(B95,'[1]Vat lieu'!$B$3:$E$382,4,0)</f>
        <v>59000</v>
      </c>
      <c r="G95" s="31">
        <f t="shared" si="1"/>
        <v>2950000</v>
      </c>
    </row>
    <row r="96" spans="1:10" ht="30" customHeight="1" x14ac:dyDescent="0.25">
      <c r="A96" s="29" t="s">
        <v>56</v>
      </c>
      <c r="B96" s="58" t="s">
        <v>359</v>
      </c>
      <c r="C96" s="36" t="s">
        <v>393</v>
      </c>
      <c r="D96" s="30" t="s">
        <v>234</v>
      </c>
      <c r="E96" s="43">
        <v>50</v>
      </c>
      <c r="F96" s="31">
        <f>VLOOKUP(B96,'[1]Vat lieu'!$B$3:$E$382,4,0)</f>
        <v>550</v>
      </c>
      <c r="G96" s="31">
        <f t="shared" si="1"/>
        <v>27500</v>
      </c>
    </row>
    <row r="97" spans="1:7" ht="30" customHeight="1" x14ac:dyDescent="0.25">
      <c r="A97" s="29" t="s">
        <v>56</v>
      </c>
      <c r="B97" s="58" t="s">
        <v>394</v>
      </c>
      <c r="C97" s="139" t="s">
        <v>274</v>
      </c>
      <c r="D97" s="30" t="s">
        <v>229</v>
      </c>
      <c r="E97" s="43">
        <v>10</v>
      </c>
      <c r="F97" s="31">
        <f>VLOOKUP(B97,'[1]Vat lieu'!$B$3:$E$382,4,0)</f>
        <v>1640</v>
      </c>
      <c r="G97" s="31">
        <f t="shared" si="1"/>
        <v>16400</v>
      </c>
    </row>
    <row r="98" spans="1:7" ht="30" customHeight="1" x14ac:dyDescent="0.25">
      <c r="A98" s="29" t="s">
        <v>56</v>
      </c>
      <c r="B98" s="58" t="s">
        <v>395</v>
      </c>
      <c r="C98" s="139" t="s">
        <v>275</v>
      </c>
      <c r="D98" s="30" t="s">
        <v>229</v>
      </c>
      <c r="E98" s="43">
        <v>80</v>
      </c>
      <c r="F98" s="31">
        <f>VLOOKUP(B98,'[1]Vat lieu'!$B$3:$E$382,4,0)</f>
        <v>2500</v>
      </c>
      <c r="G98" s="31">
        <f t="shared" si="1"/>
        <v>200000</v>
      </c>
    </row>
    <row r="99" spans="1:7" ht="30" customHeight="1" x14ac:dyDescent="0.25">
      <c r="A99" s="29" t="s">
        <v>56</v>
      </c>
      <c r="B99" s="58" t="s">
        <v>396</v>
      </c>
      <c r="C99" s="36" t="s">
        <v>276</v>
      </c>
      <c r="D99" s="30" t="s">
        <v>229</v>
      </c>
      <c r="E99" s="43">
        <v>50</v>
      </c>
      <c r="F99" s="31">
        <f>VLOOKUP(B99,'[1]Vat lieu'!$B$3:$E$382,4,0)</f>
        <v>540</v>
      </c>
      <c r="G99" s="31">
        <f t="shared" si="1"/>
        <v>27000</v>
      </c>
    </row>
    <row r="100" spans="1:7" ht="30" customHeight="1" x14ac:dyDescent="0.25">
      <c r="A100" s="29" t="s">
        <v>56</v>
      </c>
      <c r="B100" s="58" t="s">
        <v>397</v>
      </c>
      <c r="C100" s="36" t="s">
        <v>277</v>
      </c>
      <c r="D100" s="30" t="s">
        <v>229</v>
      </c>
      <c r="E100" s="43">
        <v>60</v>
      </c>
      <c r="F100" s="31">
        <f>VLOOKUP(B100,'[1]Vat lieu'!$B$3:$E$382,4,0)</f>
        <v>1786.4</v>
      </c>
      <c r="G100" s="31">
        <f t="shared" si="1"/>
        <v>107184</v>
      </c>
    </row>
    <row r="101" spans="1:7" ht="30" customHeight="1" x14ac:dyDescent="0.25">
      <c r="A101" s="29" t="s">
        <v>56</v>
      </c>
      <c r="B101" s="58" t="s">
        <v>398</v>
      </c>
      <c r="C101" s="36" t="s">
        <v>278</v>
      </c>
      <c r="D101" s="30" t="s">
        <v>229</v>
      </c>
      <c r="E101" s="43">
        <v>80</v>
      </c>
      <c r="F101" s="31">
        <f>VLOOKUP(B101,'[1]Vat lieu'!$B$3:$E$382,4,0)</f>
        <v>700</v>
      </c>
      <c r="G101" s="31">
        <f t="shared" si="1"/>
        <v>56000</v>
      </c>
    </row>
    <row r="102" spans="1:7" ht="30" customHeight="1" x14ac:dyDescent="0.25">
      <c r="A102" s="29" t="s">
        <v>56</v>
      </c>
      <c r="B102" s="58" t="s">
        <v>400</v>
      </c>
      <c r="C102" s="36" t="s">
        <v>279</v>
      </c>
      <c r="D102" s="30" t="s">
        <v>229</v>
      </c>
      <c r="E102" s="43">
        <v>20</v>
      </c>
      <c r="F102" s="31">
        <f>VLOOKUP(B102,'[1]Vat lieu'!$B$3:$E$382,4,0)</f>
        <v>6098.4</v>
      </c>
      <c r="G102" s="31">
        <f t="shared" si="1"/>
        <v>121968</v>
      </c>
    </row>
    <row r="103" spans="1:7" ht="30" customHeight="1" x14ac:dyDescent="0.25">
      <c r="A103" s="29" t="s">
        <v>56</v>
      </c>
      <c r="B103" s="58" t="s">
        <v>350</v>
      </c>
      <c r="C103" s="36" t="s">
        <v>213</v>
      </c>
      <c r="D103" s="30" t="s">
        <v>214</v>
      </c>
      <c r="E103" s="30" t="s">
        <v>215</v>
      </c>
      <c r="F103" s="31">
        <f>VLOOKUP(B103,'[1]Vat lieu'!$B$3:$E$382,4,0)</f>
        <v>5460</v>
      </c>
      <c r="G103" s="31">
        <f t="shared" si="1"/>
        <v>10.92</v>
      </c>
    </row>
    <row r="104" spans="1:7" ht="30" customHeight="1" x14ac:dyDescent="0.25">
      <c r="A104" s="29" t="s">
        <v>56</v>
      </c>
      <c r="B104" s="58" t="s">
        <v>364</v>
      </c>
      <c r="C104" s="36" t="s">
        <v>248</v>
      </c>
      <c r="D104" s="30" t="s">
        <v>100</v>
      </c>
      <c r="E104" s="30" t="s">
        <v>249</v>
      </c>
      <c r="F104" s="31">
        <f>VLOOKUP(B104,'[1]Vat lieu'!$B$3:$E$382,4,0)</f>
        <v>36360</v>
      </c>
      <c r="G104" s="31">
        <f t="shared" si="1"/>
        <v>1090.8</v>
      </c>
    </row>
    <row r="105" spans="1:7" ht="30" customHeight="1" x14ac:dyDescent="0.25">
      <c r="A105" s="29" t="s">
        <v>56</v>
      </c>
      <c r="B105" s="58" t="s">
        <v>399</v>
      </c>
      <c r="C105" s="36" t="s">
        <v>500</v>
      </c>
      <c r="D105" s="30" t="s">
        <v>63</v>
      </c>
      <c r="E105" s="30" t="s">
        <v>261</v>
      </c>
      <c r="F105" s="31">
        <f>VLOOKUP(B105,'[1]Vat lieu'!$B$3:$E$382,4,0)</f>
        <v>54545460</v>
      </c>
      <c r="G105" s="31">
        <f t="shared" si="1"/>
        <v>54545.46</v>
      </c>
    </row>
    <row r="106" spans="1:7" s="4" customFormat="1" ht="79.5" customHeight="1" x14ac:dyDescent="0.25">
      <c r="A106" s="37" t="s">
        <v>56</v>
      </c>
      <c r="B106" s="39" t="s">
        <v>365</v>
      </c>
      <c r="C106" s="38" t="s">
        <v>289</v>
      </c>
      <c r="D106" s="39" t="s">
        <v>63</v>
      </c>
      <c r="E106" s="39" t="s">
        <v>261</v>
      </c>
      <c r="F106" s="269">
        <f>VLOOKUP(B106,'[1]Vat lieu'!$B$3:$E$382,4,0)</f>
        <v>5000000</v>
      </c>
      <c r="G106" s="269">
        <f t="shared" si="1"/>
        <v>5000</v>
      </c>
    </row>
    <row r="107" spans="1:7" s="4" customFormat="1" ht="30" customHeight="1" x14ac:dyDescent="0.25">
      <c r="A107" s="37"/>
      <c r="B107" s="65"/>
      <c r="C107" s="66" t="s">
        <v>453</v>
      </c>
      <c r="D107" s="39"/>
      <c r="E107" s="67">
        <v>0.08</v>
      </c>
      <c r="F107" s="42"/>
      <c r="G107" s="42">
        <f>SUM(G94:G106)*E107</f>
        <v>300467.93439999997</v>
      </c>
    </row>
    <row r="108" spans="1:7" ht="30" customHeight="1" x14ac:dyDescent="0.25">
      <c r="A108" s="29">
        <v>15</v>
      </c>
      <c r="B108" s="29" t="s">
        <v>39</v>
      </c>
      <c r="C108" s="44" t="s">
        <v>82</v>
      </c>
      <c r="D108" s="289" t="s">
        <v>466</v>
      </c>
      <c r="E108" s="290"/>
      <c r="F108" s="291"/>
      <c r="G108" s="33">
        <f>G84</f>
        <v>334090.05119999999</v>
      </c>
    </row>
    <row r="109" spans="1:7" ht="30" customHeight="1" x14ac:dyDescent="0.25">
      <c r="A109" s="29">
        <v>16</v>
      </c>
      <c r="B109" s="29" t="s">
        <v>40</v>
      </c>
      <c r="C109" s="44" t="s">
        <v>241</v>
      </c>
      <c r="D109" s="289" t="s">
        <v>468</v>
      </c>
      <c r="E109" s="290"/>
      <c r="F109" s="291"/>
      <c r="G109" s="33">
        <f>G91</f>
        <v>334090.05119999999</v>
      </c>
    </row>
    <row r="110" spans="1:7" ht="30" customHeight="1" x14ac:dyDescent="0.25">
      <c r="A110" s="29">
        <v>17</v>
      </c>
      <c r="B110" s="29" t="s">
        <v>41</v>
      </c>
      <c r="C110" s="44" t="s">
        <v>242</v>
      </c>
      <c r="D110" s="289" t="s">
        <v>467</v>
      </c>
      <c r="E110" s="290"/>
      <c r="F110" s="291"/>
      <c r="G110" s="33">
        <f>G93</f>
        <v>4056317.1143999998</v>
      </c>
    </row>
    <row r="111" spans="1:7" ht="30" customHeight="1" x14ac:dyDescent="0.25">
      <c r="A111" s="29">
        <v>18</v>
      </c>
      <c r="B111" s="29" t="s">
        <v>42</v>
      </c>
      <c r="C111" s="44" t="s">
        <v>280</v>
      </c>
      <c r="D111" s="30" t="s">
        <v>56</v>
      </c>
      <c r="E111" s="30" t="s">
        <v>56</v>
      </c>
      <c r="F111" s="31"/>
      <c r="G111" s="33">
        <f>SUM(G112:G118)</f>
        <v>391477.34160000004</v>
      </c>
    </row>
    <row r="112" spans="1:7" ht="30" customHeight="1" x14ac:dyDescent="0.25">
      <c r="A112" s="29" t="s">
        <v>56</v>
      </c>
      <c r="B112" s="58" t="s">
        <v>389</v>
      </c>
      <c r="C112" s="36" t="s">
        <v>270</v>
      </c>
      <c r="D112" s="30" t="s">
        <v>234</v>
      </c>
      <c r="E112" s="43">
        <v>50</v>
      </c>
      <c r="F112" s="31">
        <f>VLOOKUP(B112,'[1]Vat lieu'!$B$3:$E$382,4,0)</f>
        <v>660</v>
      </c>
      <c r="G112" s="31">
        <f t="shared" ref="G112:G132" si="2">F112*E112</f>
        <v>33000</v>
      </c>
    </row>
    <row r="113" spans="1:7" ht="30" customHeight="1" x14ac:dyDescent="0.25">
      <c r="A113" s="29" t="s">
        <v>56</v>
      </c>
      <c r="B113" s="58" t="s">
        <v>390</v>
      </c>
      <c r="C113" s="139" t="s">
        <v>271</v>
      </c>
      <c r="D113" s="30" t="s">
        <v>234</v>
      </c>
      <c r="E113" s="43">
        <v>50</v>
      </c>
      <c r="F113" s="31">
        <f>VLOOKUP(B113,'[1]Vat lieu'!$B$3:$E$382,4,0)</f>
        <v>1078</v>
      </c>
      <c r="G113" s="31">
        <f t="shared" si="2"/>
        <v>53900</v>
      </c>
    </row>
    <row r="114" spans="1:7" ht="30" customHeight="1" x14ac:dyDescent="0.25">
      <c r="A114" s="29" t="s">
        <v>56</v>
      </c>
      <c r="B114" s="58" t="s">
        <v>350</v>
      </c>
      <c r="C114" s="139" t="s">
        <v>213</v>
      </c>
      <c r="D114" s="30" t="s">
        <v>214</v>
      </c>
      <c r="E114" s="30" t="s">
        <v>215</v>
      </c>
      <c r="F114" s="31">
        <f>VLOOKUP(B114,'[1]Vat lieu'!$B$3:$E$382,4,0)</f>
        <v>5460</v>
      </c>
      <c r="G114" s="31">
        <f t="shared" si="2"/>
        <v>10.92</v>
      </c>
    </row>
    <row r="115" spans="1:7" ht="30" customHeight="1" x14ac:dyDescent="0.25">
      <c r="A115" s="29" t="s">
        <v>56</v>
      </c>
      <c r="B115" s="58" t="s">
        <v>364</v>
      </c>
      <c r="C115" s="36" t="s">
        <v>248</v>
      </c>
      <c r="D115" s="30" t="s">
        <v>100</v>
      </c>
      <c r="E115" s="30" t="s">
        <v>249</v>
      </c>
      <c r="F115" s="31">
        <f>VLOOKUP(B115,'[1]Vat lieu'!$B$3:$E$382,4,0)</f>
        <v>36360</v>
      </c>
      <c r="G115" s="31">
        <f t="shared" si="2"/>
        <v>1090.8</v>
      </c>
    </row>
    <row r="116" spans="1:7" ht="30" customHeight="1" x14ac:dyDescent="0.25">
      <c r="A116" s="29" t="s">
        <v>56</v>
      </c>
      <c r="B116" s="58" t="s">
        <v>374</v>
      </c>
      <c r="C116" s="36" t="s">
        <v>257</v>
      </c>
      <c r="D116" s="30" t="s">
        <v>234</v>
      </c>
      <c r="E116" s="43">
        <v>50</v>
      </c>
      <c r="F116" s="31">
        <f>VLOOKUP(B116,'[1]Vat lieu'!$B$3:$E$382,4,0)</f>
        <v>35</v>
      </c>
      <c r="G116" s="31">
        <f t="shared" si="2"/>
        <v>1750</v>
      </c>
    </row>
    <row r="117" spans="1:7" ht="30" customHeight="1" x14ac:dyDescent="0.25">
      <c r="A117" s="29" t="s">
        <v>56</v>
      </c>
      <c r="B117" s="58" t="s">
        <v>391</v>
      </c>
      <c r="C117" s="36" t="s">
        <v>272</v>
      </c>
      <c r="D117" s="30" t="s">
        <v>63</v>
      </c>
      <c r="E117" s="30" t="s">
        <v>281</v>
      </c>
      <c r="F117" s="31">
        <f>VLOOKUP(B117,'[1]Vat lieu'!$B$3:$E$382,4,0)</f>
        <v>54545460</v>
      </c>
      <c r="G117" s="31">
        <f t="shared" si="2"/>
        <v>272727.3</v>
      </c>
    </row>
    <row r="118" spans="1:7" ht="30" customHeight="1" x14ac:dyDescent="0.25">
      <c r="A118" s="29"/>
      <c r="B118" s="58"/>
      <c r="C118" s="59" t="s">
        <v>453</v>
      </c>
      <c r="D118" s="60"/>
      <c r="E118" s="61">
        <v>0.08</v>
      </c>
      <c r="F118" s="31"/>
      <c r="G118" s="31">
        <f>SUM(G112:G117)*E118</f>
        <v>28998.321600000003</v>
      </c>
    </row>
    <row r="119" spans="1:7" ht="30" customHeight="1" x14ac:dyDescent="0.25">
      <c r="A119" s="29">
        <v>19</v>
      </c>
      <c r="B119" s="29" t="s">
        <v>43</v>
      </c>
      <c r="C119" s="287" t="s">
        <v>29</v>
      </c>
      <c r="D119" s="287"/>
      <c r="E119" s="287"/>
      <c r="F119" s="31"/>
      <c r="G119" s="33">
        <f>SUM(G120:G125)</f>
        <v>129214.0512</v>
      </c>
    </row>
    <row r="120" spans="1:7" ht="30" customHeight="1" x14ac:dyDescent="0.25">
      <c r="A120" s="29" t="s">
        <v>56</v>
      </c>
      <c r="B120" s="58" t="s">
        <v>350</v>
      </c>
      <c r="C120" s="36" t="s">
        <v>213</v>
      </c>
      <c r="D120" s="30" t="s">
        <v>214</v>
      </c>
      <c r="E120" s="30" t="s">
        <v>215</v>
      </c>
      <c r="F120" s="31">
        <f>VLOOKUP(B120,'[1]Vat lieu'!$B$3:$E$382,4,0)</f>
        <v>5460</v>
      </c>
      <c r="G120" s="31">
        <f t="shared" si="2"/>
        <v>10.92</v>
      </c>
    </row>
    <row r="121" spans="1:7" ht="30" customHeight="1" x14ac:dyDescent="0.25">
      <c r="A121" s="29" t="s">
        <v>56</v>
      </c>
      <c r="B121" s="58" t="s">
        <v>358</v>
      </c>
      <c r="C121" s="36" t="s">
        <v>233</v>
      </c>
      <c r="D121" s="30" t="s">
        <v>234</v>
      </c>
      <c r="E121" s="43">
        <v>10</v>
      </c>
      <c r="F121" s="31">
        <f>VLOOKUP(B121,'[1]Vat lieu'!$B$3:$E$382,4,0)</f>
        <v>770</v>
      </c>
      <c r="G121" s="31">
        <f t="shared" si="2"/>
        <v>7700</v>
      </c>
    </row>
    <row r="122" spans="1:7" ht="30" customHeight="1" x14ac:dyDescent="0.25">
      <c r="A122" s="29" t="s">
        <v>56</v>
      </c>
      <c r="B122" s="58" t="s">
        <v>364</v>
      </c>
      <c r="C122" s="36" t="s">
        <v>248</v>
      </c>
      <c r="D122" s="30" t="s">
        <v>100</v>
      </c>
      <c r="E122" s="30" t="s">
        <v>249</v>
      </c>
      <c r="F122" s="31">
        <f>VLOOKUP(B122,'[1]Vat lieu'!$B$3:$E$382,4,0)</f>
        <v>36360</v>
      </c>
      <c r="G122" s="31">
        <f t="shared" si="2"/>
        <v>1090.8</v>
      </c>
    </row>
    <row r="123" spans="1:7" ht="30" customHeight="1" x14ac:dyDescent="0.25">
      <c r="A123" s="29" t="s">
        <v>56</v>
      </c>
      <c r="B123" s="58" t="s">
        <v>374</v>
      </c>
      <c r="C123" s="36" t="s">
        <v>257</v>
      </c>
      <c r="D123" s="30" t="s">
        <v>234</v>
      </c>
      <c r="E123" s="43">
        <v>50</v>
      </c>
      <c r="F123" s="31">
        <f>VLOOKUP(B123,'[1]Vat lieu'!$B$3:$E$382,4,0)</f>
        <v>35</v>
      </c>
      <c r="G123" s="31">
        <f t="shared" si="2"/>
        <v>1750</v>
      </c>
    </row>
    <row r="124" spans="1:7" ht="30" customHeight="1" x14ac:dyDescent="0.25">
      <c r="A124" s="29" t="s">
        <v>56</v>
      </c>
      <c r="B124" s="58" t="s">
        <v>375</v>
      </c>
      <c r="C124" s="36" t="s">
        <v>405</v>
      </c>
      <c r="D124" s="30" t="s">
        <v>63</v>
      </c>
      <c r="E124" s="30" t="s">
        <v>215</v>
      </c>
      <c r="F124" s="31">
        <f>VLOOKUP(B124,'[1]Vat lieu'!$B$3:$E$382,4,0)</f>
        <v>54545460</v>
      </c>
      <c r="G124" s="31">
        <f t="shared" si="2"/>
        <v>109090.92</v>
      </c>
    </row>
    <row r="125" spans="1:7" ht="30" customHeight="1" x14ac:dyDescent="0.25">
      <c r="A125" s="29"/>
      <c r="B125" s="58"/>
      <c r="C125" s="59" t="s">
        <v>453</v>
      </c>
      <c r="D125" s="60"/>
      <c r="E125" s="61">
        <v>0.08</v>
      </c>
      <c r="F125" s="31"/>
      <c r="G125" s="31">
        <f>SUM(G120:G124)*E125</f>
        <v>9571.4112000000005</v>
      </c>
    </row>
    <row r="126" spans="1:7" ht="30" customHeight="1" x14ac:dyDescent="0.25">
      <c r="A126" s="29">
        <v>20</v>
      </c>
      <c r="B126" s="29" t="s">
        <v>44</v>
      </c>
      <c r="C126" s="44" t="s">
        <v>202</v>
      </c>
      <c r="D126" s="289" t="s">
        <v>282</v>
      </c>
      <c r="E126" s="290"/>
      <c r="F126" s="291"/>
      <c r="G126" s="33">
        <f>G119</f>
        <v>129214.0512</v>
      </c>
    </row>
    <row r="127" spans="1:7" ht="61.5" customHeight="1" x14ac:dyDescent="0.25">
      <c r="A127" s="29">
        <v>21</v>
      </c>
      <c r="B127" s="29" t="s">
        <v>45</v>
      </c>
      <c r="C127" s="282" t="s">
        <v>401</v>
      </c>
      <c r="D127" s="283"/>
      <c r="E127" s="283"/>
      <c r="F127" s="284"/>
      <c r="G127" s="268">
        <f>SUM(G128:G133)</f>
        <v>334090.05119999999</v>
      </c>
    </row>
    <row r="128" spans="1:7" ht="30" customHeight="1" x14ac:dyDescent="0.25">
      <c r="A128" s="29" t="s">
        <v>56</v>
      </c>
      <c r="B128" s="58" t="s">
        <v>363</v>
      </c>
      <c r="C128" s="36" t="s">
        <v>247</v>
      </c>
      <c r="D128" s="30" t="s">
        <v>232</v>
      </c>
      <c r="E128" s="43">
        <v>6.5</v>
      </c>
      <c r="F128" s="31">
        <f>VLOOKUP(B128,'[1]Vat lieu'!$B$3:$E$382,4,0)</f>
        <v>29100</v>
      </c>
      <c r="G128" s="31">
        <f t="shared" si="2"/>
        <v>189150</v>
      </c>
    </row>
    <row r="129" spans="1:7" ht="30" customHeight="1" x14ac:dyDescent="0.25">
      <c r="A129" s="29" t="s">
        <v>56</v>
      </c>
      <c r="B129" s="58" t="s">
        <v>350</v>
      </c>
      <c r="C129" s="139" t="s">
        <v>213</v>
      </c>
      <c r="D129" s="30" t="s">
        <v>214</v>
      </c>
      <c r="E129" s="30" t="s">
        <v>215</v>
      </c>
      <c r="F129" s="31">
        <f>VLOOKUP(B129,'[1]Vat lieu'!$B$3:$E$382,4,0)</f>
        <v>5460</v>
      </c>
      <c r="G129" s="31">
        <f t="shared" si="2"/>
        <v>10.92</v>
      </c>
    </row>
    <row r="130" spans="1:7" ht="30" customHeight="1" x14ac:dyDescent="0.25">
      <c r="A130" s="29" t="s">
        <v>56</v>
      </c>
      <c r="B130" s="58" t="s">
        <v>364</v>
      </c>
      <c r="C130" s="139" t="s">
        <v>248</v>
      </c>
      <c r="D130" s="30" t="s">
        <v>100</v>
      </c>
      <c r="E130" s="30" t="s">
        <v>249</v>
      </c>
      <c r="F130" s="31">
        <f>VLOOKUP(B130,'[1]Vat lieu'!$B$3:$E$382,4,0)</f>
        <v>36360</v>
      </c>
      <c r="G130" s="31">
        <f t="shared" si="2"/>
        <v>1090.8</v>
      </c>
    </row>
    <row r="131" spans="1:7" ht="30" customHeight="1" x14ac:dyDescent="0.25">
      <c r="A131" s="29" t="s">
        <v>56</v>
      </c>
      <c r="B131" s="58" t="s">
        <v>403</v>
      </c>
      <c r="C131" s="36" t="s">
        <v>402</v>
      </c>
      <c r="D131" s="30" t="s">
        <v>63</v>
      </c>
      <c r="E131" s="30" t="s">
        <v>215</v>
      </c>
      <c r="F131" s="31">
        <f>VLOOKUP(B131,'[1]Vat lieu'!$B$3:$E$382,4,0)</f>
        <v>54545460</v>
      </c>
      <c r="G131" s="31">
        <f t="shared" si="2"/>
        <v>109090.92</v>
      </c>
    </row>
    <row r="132" spans="1:7" s="4" customFormat="1" ht="81" customHeight="1" x14ac:dyDescent="0.25">
      <c r="A132" s="54" t="s">
        <v>56</v>
      </c>
      <c r="B132" s="39" t="s">
        <v>365</v>
      </c>
      <c r="C132" s="38" t="s">
        <v>541</v>
      </c>
      <c r="D132" s="39" t="s">
        <v>63</v>
      </c>
      <c r="E132" s="39" t="s">
        <v>215</v>
      </c>
      <c r="F132" s="269">
        <f>VLOOKUP(B132,'[1]Vat lieu'!$B$3:$E$382,4,0)</f>
        <v>5000000</v>
      </c>
      <c r="G132" s="269">
        <f t="shared" si="2"/>
        <v>10000</v>
      </c>
    </row>
    <row r="133" spans="1:7" s="4" customFormat="1" ht="30" customHeight="1" x14ac:dyDescent="0.25">
      <c r="A133" s="54"/>
      <c r="B133" s="65"/>
      <c r="C133" s="66" t="s">
        <v>453</v>
      </c>
      <c r="D133" s="34"/>
      <c r="E133" s="67">
        <v>0.08</v>
      </c>
      <c r="F133" s="42"/>
      <c r="G133" s="42">
        <f>SUM(G128:G132)*E133</f>
        <v>24747.411200000002</v>
      </c>
    </row>
    <row r="134" spans="1:7" ht="40.5" customHeight="1" x14ac:dyDescent="0.25">
      <c r="A134" s="29">
        <v>22</v>
      </c>
      <c r="B134" s="29" t="s">
        <v>46</v>
      </c>
      <c r="C134" s="45" t="s">
        <v>89</v>
      </c>
      <c r="D134" s="289" t="s">
        <v>148</v>
      </c>
      <c r="E134" s="290"/>
      <c r="F134" s="291"/>
      <c r="G134" s="33">
        <f>G127</f>
        <v>334090.05119999999</v>
      </c>
    </row>
    <row r="135" spans="1:7" ht="58.5" customHeight="1" x14ac:dyDescent="0.25">
      <c r="A135" s="29">
        <v>23</v>
      </c>
      <c r="B135" s="29" t="s">
        <v>47</v>
      </c>
      <c r="C135" s="45" t="s">
        <v>246</v>
      </c>
      <c r="D135" s="289" t="s">
        <v>148</v>
      </c>
      <c r="E135" s="290"/>
      <c r="F135" s="291"/>
      <c r="G135" s="268">
        <f>G127</f>
        <v>334090.05119999999</v>
      </c>
    </row>
    <row r="136" spans="1:7" ht="30" customHeight="1" x14ac:dyDescent="0.25">
      <c r="A136" s="29">
        <v>24</v>
      </c>
      <c r="B136" s="29" t="s">
        <v>48</v>
      </c>
      <c r="C136" s="287" t="s">
        <v>29</v>
      </c>
      <c r="D136" s="287"/>
      <c r="E136" s="287"/>
      <c r="F136" s="31"/>
      <c r="G136" s="33">
        <f>SUM(G137:G142)</f>
        <v>129214.0512</v>
      </c>
    </row>
    <row r="137" spans="1:7" ht="30" customHeight="1" x14ac:dyDescent="0.25">
      <c r="A137" s="29" t="s">
        <v>56</v>
      </c>
      <c r="B137" s="58" t="s">
        <v>350</v>
      </c>
      <c r="C137" s="36" t="s">
        <v>213</v>
      </c>
      <c r="D137" s="30" t="s">
        <v>214</v>
      </c>
      <c r="E137" s="30" t="s">
        <v>215</v>
      </c>
      <c r="F137" s="31">
        <f>VLOOKUP(B137,'[1]Vat lieu'!$B$3:$E$382,4,0)</f>
        <v>5460</v>
      </c>
      <c r="G137" s="31">
        <f t="shared" ref="G137:G141" si="3">F137*E137</f>
        <v>10.92</v>
      </c>
    </row>
    <row r="138" spans="1:7" ht="30" customHeight="1" x14ac:dyDescent="0.25">
      <c r="A138" s="29" t="s">
        <v>56</v>
      </c>
      <c r="B138" s="58" t="s">
        <v>358</v>
      </c>
      <c r="C138" s="36" t="s">
        <v>233</v>
      </c>
      <c r="D138" s="30" t="s">
        <v>234</v>
      </c>
      <c r="E138" s="43">
        <v>10</v>
      </c>
      <c r="F138" s="31">
        <f>VLOOKUP(B138,'[1]Vat lieu'!$B$3:$E$382,4,0)</f>
        <v>770</v>
      </c>
      <c r="G138" s="31">
        <f t="shared" si="3"/>
        <v>7700</v>
      </c>
    </row>
    <row r="139" spans="1:7" ht="30" customHeight="1" x14ac:dyDescent="0.25">
      <c r="A139" s="29" t="s">
        <v>56</v>
      </c>
      <c r="B139" s="58" t="s">
        <v>364</v>
      </c>
      <c r="C139" s="36" t="s">
        <v>248</v>
      </c>
      <c r="D139" s="30" t="s">
        <v>100</v>
      </c>
      <c r="E139" s="30" t="s">
        <v>249</v>
      </c>
      <c r="F139" s="31">
        <f>VLOOKUP(B139,'[1]Vat lieu'!$B$3:$E$382,4,0)</f>
        <v>36360</v>
      </c>
      <c r="G139" s="31">
        <f t="shared" si="3"/>
        <v>1090.8</v>
      </c>
    </row>
    <row r="140" spans="1:7" ht="30" customHeight="1" x14ac:dyDescent="0.25">
      <c r="A140" s="29" t="s">
        <v>56</v>
      </c>
      <c r="B140" s="58" t="s">
        <v>374</v>
      </c>
      <c r="C140" s="36" t="s">
        <v>257</v>
      </c>
      <c r="D140" s="30" t="s">
        <v>234</v>
      </c>
      <c r="E140" s="43">
        <v>50</v>
      </c>
      <c r="F140" s="31">
        <f>VLOOKUP(B140,'[1]Vat lieu'!$B$3:$E$382,4,0)</f>
        <v>35</v>
      </c>
      <c r="G140" s="31">
        <f t="shared" si="3"/>
        <v>1750</v>
      </c>
    </row>
    <row r="141" spans="1:7" ht="30" customHeight="1" x14ac:dyDescent="0.25">
      <c r="A141" s="29" t="s">
        <v>56</v>
      </c>
      <c r="B141" s="58" t="s">
        <v>375</v>
      </c>
      <c r="C141" s="36" t="s">
        <v>406</v>
      </c>
      <c r="D141" s="30" t="s">
        <v>63</v>
      </c>
      <c r="E141" s="30" t="s">
        <v>215</v>
      </c>
      <c r="F141" s="31">
        <f>VLOOKUP(B141,'[1]Vat lieu'!$B$3:$E$382,4,0)</f>
        <v>54545460</v>
      </c>
      <c r="G141" s="31">
        <f t="shared" si="3"/>
        <v>109090.92</v>
      </c>
    </row>
    <row r="142" spans="1:7" ht="30" customHeight="1" x14ac:dyDescent="0.25">
      <c r="A142" s="29"/>
      <c r="B142" s="58"/>
      <c r="C142" s="59" t="s">
        <v>453</v>
      </c>
      <c r="D142" s="60"/>
      <c r="E142" s="61">
        <v>0.08</v>
      </c>
      <c r="F142" s="31"/>
      <c r="G142" s="31">
        <f>SUM(G137:G141)*E142</f>
        <v>9571.4112000000005</v>
      </c>
    </row>
    <row r="143" spans="1:7" ht="30" customHeight="1" x14ac:dyDescent="0.25">
      <c r="A143" s="46">
        <v>25</v>
      </c>
      <c r="B143" s="46" t="s">
        <v>49</v>
      </c>
      <c r="C143" s="47" t="s">
        <v>50</v>
      </c>
      <c r="D143" s="322" t="s">
        <v>211</v>
      </c>
      <c r="E143" s="323"/>
      <c r="F143" s="324"/>
      <c r="G143" s="50">
        <f>G136</f>
        <v>129214.0512</v>
      </c>
    </row>
    <row r="150" spans="1:7" x14ac:dyDescent="0.25">
      <c r="A150" s="273"/>
      <c r="B150" s="131"/>
      <c r="C150" s="130"/>
      <c r="D150" s="130"/>
      <c r="E150" s="130"/>
      <c r="F150" s="133"/>
      <c r="G150" s="133"/>
    </row>
    <row r="151" spans="1:7" x14ac:dyDescent="0.25">
      <c r="A151" s="273"/>
      <c r="B151" s="131"/>
      <c r="C151" s="130"/>
      <c r="D151" s="130"/>
      <c r="E151" s="130"/>
      <c r="F151" s="133"/>
      <c r="G151" s="133"/>
    </row>
    <row r="152" spans="1:7" x14ac:dyDescent="0.25">
      <c r="A152" s="273"/>
      <c r="B152" s="131"/>
      <c r="C152" s="130"/>
      <c r="D152" s="130"/>
      <c r="E152" s="130"/>
      <c r="F152" s="133"/>
      <c r="G152" s="133"/>
    </row>
    <row r="177" spans="1:7" x14ac:dyDescent="0.25">
      <c r="A177" s="219"/>
      <c r="B177" s="216"/>
      <c r="C177" s="153"/>
      <c r="D177" s="153"/>
      <c r="E177" s="153"/>
      <c r="F177" s="158"/>
      <c r="G177" s="158"/>
    </row>
  </sheetData>
  <autoFilter ref="A3:L143"/>
  <mergeCells count="26">
    <mergeCell ref="D143:F143"/>
    <mergeCell ref="D91:F91"/>
    <mergeCell ref="D92:F92"/>
    <mergeCell ref="C93:F93"/>
    <mergeCell ref="C127:F127"/>
    <mergeCell ref="D134:F134"/>
    <mergeCell ref="C136:E136"/>
    <mergeCell ref="C119:E119"/>
    <mergeCell ref="D108:F108"/>
    <mergeCell ref="D109:F109"/>
    <mergeCell ref="D110:F110"/>
    <mergeCell ref="D126:F126"/>
    <mergeCell ref="D135:F135"/>
    <mergeCell ref="A1:G1"/>
    <mergeCell ref="C4:E4"/>
    <mergeCell ref="C46:E46"/>
    <mergeCell ref="C52:E52"/>
    <mergeCell ref="C60:E60"/>
    <mergeCell ref="C69:E69"/>
    <mergeCell ref="C76:E76"/>
    <mergeCell ref="D83:E83"/>
    <mergeCell ref="C84:E84"/>
    <mergeCell ref="F2:G2"/>
    <mergeCell ref="C29:E29"/>
    <mergeCell ref="D68:F68"/>
    <mergeCell ref="C11:E11"/>
  </mergeCells>
  <pageMargins left="0.55118110236220474" right="0.31496062992125984" top="0.59055118110236227" bottom="0.51181102362204722" header="0.31496062992125984" footer="0.31496062992125984"/>
  <pageSetup paperSize="9" firstPageNumber="17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45"/>
  <sheetViews>
    <sheetView workbookViewId="0">
      <selection activeCell="D5" sqref="D5"/>
    </sheetView>
  </sheetViews>
  <sheetFormatPr defaultRowHeight="15" x14ac:dyDescent="0.25"/>
  <cols>
    <col min="1" max="1" width="4.140625" customWidth="1"/>
    <col min="2" max="2" width="8.140625" style="22" customWidth="1"/>
    <col min="3" max="3" width="30.140625" customWidth="1"/>
    <col min="4" max="4" width="22" customWidth="1"/>
    <col min="5" max="5" width="6.85546875" style="1" customWidth="1"/>
    <col min="6" max="6" width="7.85546875" style="1" customWidth="1"/>
    <col min="7" max="8" width="8.5703125" style="5" customWidth="1"/>
    <col min="9" max="9" width="8.140625" customWidth="1"/>
    <col min="11" max="11" width="10.85546875" customWidth="1"/>
  </cols>
  <sheetData>
    <row r="1" spans="1:11" ht="22.9" customHeight="1" x14ac:dyDescent="0.25">
      <c r="A1" s="328" t="s">
        <v>523</v>
      </c>
      <c r="B1" s="328"/>
      <c r="C1" s="328"/>
      <c r="D1" s="328"/>
      <c r="E1" s="328"/>
      <c r="F1" s="328"/>
      <c r="G1" s="328"/>
      <c r="H1" s="328"/>
    </row>
    <row r="2" spans="1:11" ht="23.45" customHeight="1" x14ac:dyDescent="0.25">
      <c r="A2" s="329" t="s">
        <v>524</v>
      </c>
      <c r="B2" s="329"/>
      <c r="C2" s="329"/>
      <c r="D2" s="329"/>
      <c r="E2" s="329"/>
      <c r="F2" s="211"/>
      <c r="G2" s="211"/>
      <c r="H2" s="211"/>
    </row>
    <row r="3" spans="1:11" ht="21.6" customHeight="1" x14ac:dyDescent="0.25">
      <c r="A3" s="192"/>
      <c r="B3" s="211"/>
      <c r="C3" s="192"/>
      <c r="D3" s="192"/>
      <c r="E3" s="225"/>
      <c r="F3" s="225"/>
      <c r="G3" s="298" t="s">
        <v>502</v>
      </c>
      <c r="H3" s="298"/>
    </row>
    <row r="4" spans="1:11" ht="88.5" customHeight="1" x14ac:dyDescent="0.25">
      <c r="A4" s="70" t="s">
        <v>52</v>
      </c>
      <c r="B4" s="144" t="s">
        <v>0</v>
      </c>
      <c r="C4" s="70" t="s">
        <v>408</v>
      </c>
      <c r="D4" s="70" t="s">
        <v>409</v>
      </c>
      <c r="E4" s="70" t="s">
        <v>1</v>
      </c>
      <c r="F4" s="81" t="s">
        <v>431</v>
      </c>
      <c r="G4" s="247" t="s">
        <v>432</v>
      </c>
      <c r="H4" s="247" t="s">
        <v>433</v>
      </c>
    </row>
    <row r="5" spans="1:11" ht="85.5" customHeight="1" x14ac:dyDescent="0.25">
      <c r="A5" s="77">
        <v>1</v>
      </c>
      <c r="B5" s="77" t="s">
        <v>2</v>
      </c>
      <c r="C5" s="78" t="s">
        <v>497</v>
      </c>
      <c r="D5" s="79" t="s">
        <v>410</v>
      </c>
      <c r="E5" s="80">
        <v>2</v>
      </c>
      <c r="F5" s="248">
        <v>1.2</v>
      </c>
      <c r="G5" s="249">
        <f>VLOOKUP(RIGHT(D5,19),'[2]Nhan cong'!$B$11:$J$17,9)</f>
        <v>237101.92307692306</v>
      </c>
      <c r="H5" s="249">
        <f>ROUND(G5*F5*E5,0)</f>
        <v>569045</v>
      </c>
    </row>
    <row r="6" spans="1:11" ht="42" customHeight="1" x14ac:dyDescent="0.25">
      <c r="A6" s="30">
        <v>2</v>
      </c>
      <c r="B6" s="30" t="s">
        <v>3</v>
      </c>
      <c r="C6" s="35" t="s">
        <v>411</v>
      </c>
      <c r="D6" s="30" t="s">
        <v>410</v>
      </c>
      <c r="E6" s="43">
        <v>2</v>
      </c>
      <c r="F6" s="250">
        <v>1.2</v>
      </c>
      <c r="G6" s="251">
        <f>VLOOKUP(RIGHT(D6,19),'[2]Nhan cong'!$B$11:$J$17,9)</f>
        <v>237101.92307692306</v>
      </c>
      <c r="H6" s="251">
        <f t="shared" ref="H6:H28" si="0">ROUND(G6*F6*E6,0)</f>
        <v>569045</v>
      </c>
    </row>
    <row r="7" spans="1:11" ht="42" customHeight="1" x14ac:dyDescent="0.25">
      <c r="A7" s="30">
        <v>3</v>
      </c>
      <c r="B7" s="30" t="s">
        <v>4</v>
      </c>
      <c r="C7" s="35" t="s">
        <v>412</v>
      </c>
      <c r="D7" s="30" t="s">
        <v>410</v>
      </c>
      <c r="E7" s="43">
        <v>2</v>
      </c>
      <c r="F7" s="250">
        <v>1.2</v>
      </c>
      <c r="G7" s="251">
        <f>VLOOKUP(RIGHT(D7,19),'[2]Nhan cong'!$B$11:$J$17,9)</f>
        <v>237101.92307692306</v>
      </c>
      <c r="H7" s="251">
        <f t="shared" si="0"/>
        <v>569045</v>
      </c>
    </row>
    <row r="8" spans="1:11" ht="42" customHeight="1" x14ac:dyDescent="0.25">
      <c r="A8" s="30">
        <v>4</v>
      </c>
      <c r="B8" s="30" t="s">
        <v>5</v>
      </c>
      <c r="C8" s="210" t="s">
        <v>479</v>
      </c>
      <c r="D8" s="30" t="s">
        <v>410</v>
      </c>
      <c r="E8" s="43">
        <v>1</v>
      </c>
      <c r="F8" s="250">
        <v>1.2</v>
      </c>
      <c r="G8" s="251">
        <f>VLOOKUP(RIGHT(D8,19),'[2]Nhan cong'!$B$11:$J$17,9)</f>
        <v>237101.92307692306</v>
      </c>
      <c r="H8" s="251">
        <f t="shared" si="0"/>
        <v>284522</v>
      </c>
    </row>
    <row r="9" spans="1:11" ht="42" customHeight="1" x14ac:dyDescent="0.25">
      <c r="A9" s="30">
        <v>5</v>
      </c>
      <c r="B9" s="30" t="s">
        <v>6</v>
      </c>
      <c r="C9" s="35" t="s">
        <v>195</v>
      </c>
      <c r="D9" s="73" t="s">
        <v>410</v>
      </c>
      <c r="E9" s="43">
        <v>1</v>
      </c>
      <c r="F9" s="250">
        <v>1.2</v>
      </c>
      <c r="G9" s="251">
        <f>VLOOKUP(RIGHT(D9,19),'[2]Nhan cong'!$B$11:$J$17,9)</f>
        <v>237101.92307692306</v>
      </c>
      <c r="H9" s="251">
        <f t="shared" si="0"/>
        <v>284522</v>
      </c>
    </row>
    <row r="10" spans="1:11" ht="42" customHeight="1" x14ac:dyDescent="0.25">
      <c r="A10" s="30">
        <v>6</v>
      </c>
      <c r="B10" s="30" t="s">
        <v>478</v>
      </c>
      <c r="C10" s="35" t="s">
        <v>413</v>
      </c>
      <c r="D10" s="30" t="s">
        <v>410</v>
      </c>
      <c r="E10" s="43">
        <v>1</v>
      </c>
      <c r="F10" s="250">
        <v>1.2</v>
      </c>
      <c r="G10" s="251">
        <f>VLOOKUP(RIGHT(D10,19),'[2]Nhan cong'!$B$11:$J$17,9)</f>
        <v>237101.92307692306</v>
      </c>
      <c r="H10" s="251">
        <f t="shared" si="0"/>
        <v>284522</v>
      </c>
    </row>
    <row r="11" spans="1:11" ht="89.25" customHeight="1" x14ac:dyDescent="0.25">
      <c r="A11" s="30">
        <v>7</v>
      </c>
      <c r="B11" s="30" t="s">
        <v>480</v>
      </c>
      <c r="C11" s="35" t="s">
        <v>498</v>
      </c>
      <c r="D11" s="73" t="s">
        <v>410</v>
      </c>
      <c r="E11" s="43">
        <v>2</v>
      </c>
      <c r="F11" s="250">
        <v>1.2</v>
      </c>
      <c r="G11" s="251">
        <f>VLOOKUP(RIGHT(D11,19),'[2]Nhan cong'!$B$11:$J$17,9)</f>
        <v>237101.92307692306</v>
      </c>
      <c r="H11" s="251">
        <f t="shared" si="0"/>
        <v>569045</v>
      </c>
    </row>
    <row r="12" spans="1:11" ht="42" customHeight="1" x14ac:dyDescent="0.25">
      <c r="A12" s="30">
        <v>8</v>
      </c>
      <c r="B12" s="30" t="s">
        <v>8</v>
      </c>
      <c r="C12" s="35" t="s">
        <v>413</v>
      </c>
      <c r="D12" s="30" t="s">
        <v>410</v>
      </c>
      <c r="E12" s="43">
        <v>1</v>
      </c>
      <c r="F12" s="250">
        <v>1.2</v>
      </c>
      <c r="G12" s="251">
        <f>VLOOKUP(RIGHT(D12,19),'[2]Nhan cong'!$B$11:$J$17,9)</f>
        <v>237101.92307692306</v>
      </c>
      <c r="H12" s="251">
        <f t="shared" si="0"/>
        <v>284522</v>
      </c>
    </row>
    <row r="13" spans="1:11" ht="42" customHeight="1" x14ac:dyDescent="0.25">
      <c r="A13" s="30">
        <v>9</v>
      </c>
      <c r="B13" s="30" t="s">
        <v>481</v>
      </c>
      <c r="C13" s="35" t="s">
        <v>539</v>
      </c>
      <c r="D13" s="73" t="s">
        <v>410</v>
      </c>
      <c r="E13" s="43">
        <v>1</v>
      </c>
      <c r="F13" s="250">
        <v>1.2</v>
      </c>
      <c r="G13" s="251">
        <f>VLOOKUP(RIGHT(D13,19),'[2]Nhan cong'!$B$11:$J$17,9)</f>
        <v>237101.92307692306</v>
      </c>
      <c r="H13" s="251">
        <f t="shared" si="0"/>
        <v>284522</v>
      </c>
    </row>
    <row r="14" spans="1:11" ht="42" customHeight="1" x14ac:dyDescent="0.25">
      <c r="A14" s="30">
        <v>10</v>
      </c>
      <c r="B14" s="30" t="s">
        <v>482</v>
      </c>
      <c r="C14" s="35" t="s">
        <v>414</v>
      </c>
      <c r="D14" s="30" t="s">
        <v>410</v>
      </c>
      <c r="E14" s="43">
        <v>1</v>
      </c>
      <c r="F14" s="250">
        <v>1.2</v>
      </c>
      <c r="G14" s="251">
        <f>VLOOKUP(RIGHT(D14,19),'[2]Nhan cong'!$B$11:$J$17,9)</f>
        <v>237101.92307692306</v>
      </c>
      <c r="H14" s="251">
        <f t="shared" si="0"/>
        <v>284522</v>
      </c>
    </row>
    <row r="15" spans="1:11" ht="42" customHeight="1" x14ac:dyDescent="0.25">
      <c r="A15" s="30">
        <v>11</v>
      </c>
      <c r="B15" s="30" t="s">
        <v>10</v>
      </c>
      <c r="C15" s="35" t="s">
        <v>415</v>
      </c>
      <c r="D15" s="30" t="s">
        <v>410</v>
      </c>
      <c r="E15" s="43">
        <v>1</v>
      </c>
      <c r="F15" s="250">
        <v>1.2</v>
      </c>
      <c r="G15" s="251">
        <f>VLOOKUP(RIGHT(D15,19),'[2]Nhan cong'!$B$11:$J$17,9)</f>
        <v>237101.92307692306</v>
      </c>
      <c r="H15" s="251">
        <f t="shared" si="0"/>
        <v>284522</v>
      </c>
    </row>
    <row r="16" spans="1:11" ht="78" customHeight="1" x14ac:dyDescent="0.25">
      <c r="A16" s="74">
        <v>12</v>
      </c>
      <c r="B16" s="74" t="s">
        <v>11</v>
      </c>
      <c r="C16" s="154" t="s">
        <v>499</v>
      </c>
      <c r="D16" s="254" t="s">
        <v>410</v>
      </c>
      <c r="E16" s="76">
        <v>1</v>
      </c>
      <c r="F16" s="252">
        <v>1.2</v>
      </c>
      <c r="G16" s="253">
        <f>VLOOKUP(RIGHT(D16,19),'[2]Nhan cong'!$B$11:$J$17,9)</f>
        <v>237101.92307692306</v>
      </c>
      <c r="H16" s="253">
        <f t="shared" si="0"/>
        <v>284522</v>
      </c>
      <c r="I16" s="168"/>
      <c r="J16" s="130"/>
      <c r="K16" s="130"/>
    </row>
    <row r="17" spans="1:12" ht="42" customHeight="1" x14ac:dyDescent="0.25">
      <c r="A17" s="77">
        <v>13</v>
      </c>
      <c r="B17" s="77" t="s">
        <v>12</v>
      </c>
      <c r="C17" s="78" t="s">
        <v>416</v>
      </c>
      <c r="D17" s="77" t="s">
        <v>410</v>
      </c>
      <c r="E17" s="80">
        <v>1</v>
      </c>
      <c r="F17" s="248">
        <v>1.2</v>
      </c>
      <c r="G17" s="249">
        <f>VLOOKUP(RIGHT(D17,19),'[2]Nhan cong'!$B$11:$J$17,9)</f>
        <v>237101.92307692306</v>
      </c>
      <c r="H17" s="249">
        <f t="shared" si="0"/>
        <v>284522</v>
      </c>
      <c r="I17" s="168"/>
      <c r="J17" s="130"/>
      <c r="K17" s="130"/>
    </row>
    <row r="18" spans="1:12" ht="42" customHeight="1" x14ac:dyDescent="0.25">
      <c r="A18" s="30">
        <v>14</v>
      </c>
      <c r="B18" s="30" t="s">
        <v>13</v>
      </c>
      <c r="C18" s="35" t="s">
        <v>417</v>
      </c>
      <c r="D18" s="30" t="s">
        <v>410</v>
      </c>
      <c r="E18" s="43">
        <v>1</v>
      </c>
      <c r="F18" s="250">
        <v>1.2</v>
      </c>
      <c r="G18" s="251">
        <f>VLOOKUP(RIGHT(D18,19),'[2]Nhan cong'!$B$11:$J$17,9)</f>
        <v>237101.92307692306</v>
      </c>
      <c r="H18" s="251">
        <f t="shared" si="0"/>
        <v>284522</v>
      </c>
    </row>
    <row r="19" spans="1:12" ht="42" customHeight="1" x14ac:dyDescent="0.25">
      <c r="A19" s="30">
        <v>15</v>
      </c>
      <c r="B19" s="30" t="s">
        <v>14</v>
      </c>
      <c r="C19" s="210" t="s">
        <v>421</v>
      </c>
      <c r="D19" s="30" t="s">
        <v>410</v>
      </c>
      <c r="E19" s="43">
        <v>1</v>
      </c>
      <c r="F19" s="250">
        <v>1.2</v>
      </c>
      <c r="G19" s="251">
        <f>VLOOKUP(RIGHT(D19,19),'[2]Nhan cong'!$B$11:$J$17,9)</f>
        <v>237101.92307692306</v>
      </c>
      <c r="H19" s="251">
        <f t="shared" si="0"/>
        <v>284522</v>
      </c>
    </row>
    <row r="20" spans="1:12" ht="42" customHeight="1" x14ac:dyDescent="0.25">
      <c r="A20" s="30">
        <v>16</v>
      </c>
      <c r="B20" s="30" t="s">
        <v>15</v>
      </c>
      <c r="C20" s="35" t="s">
        <v>428</v>
      </c>
      <c r="D20" s="73" t="s">
        <v>410</v>
      </c>
      <c r="E20" s="43">
        <v>1</v>
      </c>
      <c r="F20" s="250">
        <v>1.2</v>
      </c>
      <c r="G20" s="251">
        <f>VLOOKUP(RIGHT(D20,19),'[2]Nhan cong'!$B$11:$J$17,9)</f>
        <v>237101.92307692306</v>
      </c>
      <c r="H20" s="251">
        <f t="shared" si="0"/>
        <v>284522</v>
      </c>
    </row>
    <row r="21" spans="1:12" ht="42" customHeight="1" x14ac:dyDescent="0.25">
      <c r="A21" s="30">
        <v>17</v>
      </c>
      <c r="B21" s="30" t="s">
        <v>16</v>
      </c>
      <c r="C21" s="35" t="s">
        <v>413</v>
      </c>
      <c r="D21" s="30" t="s">
        <v>410</v>
      </c>
      <c r="E21" s="43">
        <v>1</v>
      </c>
      <c r="F21" s="250">
        <v>1.2</v>
      </c>
      <c r="G21" s="251">
        <f>VLOOKUP(RIGHT(D21,19),'[2]Nhan cong'!$B$11:$J$17,9)</f>
        <v>237101.92307692306</v>
      </c>
      <c r="H21" s="251">
        <f t="shared" si="0"/>
        <v>284522</v>
      </c>
    </row>
    <row r="22" spans="1:12" ht="94.5" customHeight="1" x14ac:dyDescent="0.25">
      <c r="A22" s="30">
        <v>18</v>
      </c>
      <c r="B22" s="30" t="s">
        <v>17</v>
      </c>
      <c r="C22" s="35" t="s">
        <v>401</v>
      </c>
      <c r="D22" s="73" t="s">
        <v>410</v>
      </c>
      <c r="E22" s="43">
        <v>1</v>
      </c>
      <c r="F22" s="250">
        <v>1.2</v>
      </c>
      <c r="G22" s="251">
        <f>VLOOKUP(RIGHT(D22,19),'[2]Nhan cong'!$B$11:$J$17,9)</f>
        <v>237101.92307692306</v>
      </c>
      <c r="H22" s="251">
        <f t="shared" si="0"/>
        <v>284522</v>
      </c>
    </row>
    <row r="23" spans="1:12" ht="42" customHeight="1" x14ac:dyDescent="0.25">
      <c r="A23" s="30">
        <v>19</v>
      </c>
      <c r="B23" s="30" t="s">
        <v>483</v>
      </c>
      <c r="C23" s="35" t="s">
        <v>418</v>
      </c>
      <c r="D23" s="30" t="s">
        <v>410</v>
      </c>
      <c r="E23" s="43">
        <v>1</v>
      </c>
      <c r="F23" s="250">
        <v>1.2</v>
      </c>
      <c r="G23" s="251">
        <f>VLOOKUP(RIGHT(D23,19),'[2]Nhan cong'!$B$11:$J$17,9)</f>
        <v>237101.92307692306</v>
      </c>
      <c r="H23" s="251">
        <f t="shared" si="0"/>
        <v>284522</v>
      </c>
    </row>
    <row r="24" spans="1:12" ht="42" customHeight="1" x14ac:dyDescent="0.25">
      <c r="A24" s="30">
        <v>20</v>
      </c>
      <c r="B24" s="30" t="s">
        <v>484</v>
      </c>
      <c r="C24" s="35" t="s">
        <v>419</v>
      </c>
      <c r="D24" s="30" t="s">
        <v>410</v>
      </c>
      <c r="E24" s="43">
        <v>1</v>
      </c>
      <c r="F24" s="250">
        <v>1.2</v>
      </c>
      <c r="G24" s="251">
        <f>VLOOKUP(RIGHT(D24,19),'[2]Nhan cong'!$B$11:$J$17,9)</f>
        <v>237101.92307692306</v>
      </c>
      <c r="H24" s="251">
        <f t="shared" si="0"/>
        <v>284522</v>
      </c>
    </row>
    <row r="25" spans="1:12" ht="42" customHeight="1" x14ac:dyDescent="0.25">
      <c r="A25" s="30">
        <v>21</v>
      </c>
      <c r="B25" s="30" t="s">
        <v>19</v>
      </c>
      <c r="C25" s="35" t="s">
        <v>413</v>
      </c>
      <c r="D25" s="30" t="s">
        <v>410</v>
      </c>
      <c r="E25" s="43">
        <v>1</v>
      </c>
      <c r="F25" s="250">
        <v>1.2</v>
      </c>
      <c r="G25" s="251">
        <f>VLOOKUP(RIGHT(D25,19),'[2]Nhan cong'!$B$11:$J$17,9)</f>
        <v>237101.92307692306</v>
      </c>
      <c r="H25" s="251">
        <f t="shared" si="0"/>
        <v>284522</v>
      </c>
    </row>
    <row r="26" spans="1:12" ht="42" customHeight="1" x14ac:dyDescent="0.25">
      <c r="A26" s="30">
        <v>22</v>
      </c>
      <c r="B26" s="30" t="s">
        <v>20</v>
      </c>
      <c r="C26" s="35" t="s">
        <v>423</v>
      </c>
      <c r="D26" s="30" t="s">
        <v>420</v>
      </c>
      <c r="E26" s="43">
        <v>2</v>
      </c>
      <c r="F26" s="250">
        <v>1.2</v>
      </c>
      <c r="G26" s="251">
        <f>VLOOKUP(RIGHT(D26,19),'[2]Nhan cong'!$B$11:$J$17,9)</f>
        <v>260830.82692307694</v>
      </c>
      <c r="H26" s="251">
        <f t="shared" si="0"/>
        <v>625994</v>
      </c>
    </row>
    <row r="27" spans="1:12" ht="42" customHeight="1" x14ac:dyDescent="0.25">
      <c r="A27" s="30">
        <v>23</v>
      </c>
      <c r="B27" s="30" t="s">
        <v>21</v>
      </c>
      <c r="C27" s="35" t="s">
        <v>424</v>
      </c>
      <c r="D27" s="30" t="s">
        <v>420</v>
      </c>
      <c r="E27" s="43">
        <v>2</v>
      </c>
      <c r="F27" s="250">
        <v>1.2</v>
      </c>
      <c r="G27" s="251">
        <f>VLOOKUP(RIGHT(D27,19),'[2]Nhan cong'!$B$11:$J$17,9)</f>
        <v>260830.82692307694</v>
      </c>
      <c r="H27" s="251">
        <f t="shared" si="0"/>
        <v>625994</v>
      </c>
    </row>
    <row r="28" spans="1:12" ht="42" customHeight="1" x14ac:dyDescent="0.25">
      <c r="A28" s="74">
        <v>24</v>
      </c>
      <c r="B28" s="74" t="s">
        <v>489</v>
      </c>
      <c r="C28" s="75" t="s">
        <v>422</v>
      </c>
      <c r="D28" s="74" t="s">
        <v>420</v>
      </c>
      <c r="E28" s="76">
        <v>2</v>
      </c>
      <c r="F28" s="252">
        <v>1.2</v>
      </c>
      <c r="G28" s="253">
        <f>VLOOKUP(RIGHT(D28,19),'[2]Nhan cong'!$B$11:$J$17,9)</f>
        <v>260830.82692307694</v>
      </c>
      <c r="H28" s="253">
        <f t="shared" si="0"/>
        <v>625994</v>
      </c>
    </row>
    <row r="30" spans="1:12" x14ac:dyDescent="0.25">
      <c r="A30" s="130"/>
      <c r="B30" s="189"/>
      <c r="C30" s="130"/>
      <c r="D30" s="130"/>
      <c r="E30" s="132"/>
      <c r="F30" s="132"/>
      <c r="G30" s="133"/>
      <c r="H30" s="133"/>
      <c r="I30" s="130"/>
      <c r="J30" s="130"/>
      <c r="K30" s="130"/>
      <c r="L30" s="130"/>
    </row>
    <row r="31" spans="1:12" x14ac:dyDescent="0.25">
      <c r="A31" s="130"/>
      <c r="B31" s="189"/>
      <c r="C31" s="130"/>
      <c r="D31" s="130"/>
      <c r="E31" s="132"/>
      <c r="F31" s="132"/>
      <c r="G31" s="133"/>
      <c r="H31" s="133"/>
      <c r="I31" s="130"/>
      <c r="J31" s="130"/>
      <c r="K31" s="130"/>
      <c r="L31" s="130"/>
    </row>
    <row r="32" spans="1:12" x14ac:dyDescent="0.25">
      <c r="A32" s="130"/>
      <c r="B32" s="189"/>
      <c r="C32" s="130"/>
      <c r="D32" s="130"/>
      <c r="E32" s="132"/>
      <c r="F32" s="132"/>
      <c r="G32" s="133"/>
      <c r="H32" s="133"/>
      <c r="I32" s="130"/>
      <c r="J32" s="130"/>
      <c r="K32" s="130"/>
      <c r="L32" s="130"/>
    </row>
    <row r="33" spans="1:12" x14ac:dyDescent="0.25">
      <c r="A33" s="130"/>
      <c r="B33" s="189"/>
      <c r="C33" s="130"/>
      <c r="D33" s="130"/>
      <c r="E33" s="132"/>
      <c r="F33" s="132"/>
      <c r="G33" s="133"/>
      <c r="H33" s="133"/>
      <c r="I33" s="130"/>
      <c r="J33" s="130"/>
      <c r="K33" s="130"/>
      <c r="L33" s="130"/>
    </row>
    <row r="37" spans="1:12" x14ac:dyDescent="0.25">
      <c r="A37" s="153"/>
      <c r="B37" s="220"/>
      <c r="C37" s="153"/>
      <c r="D37" s="153"/>
      <c r="E37" s="157"/>
      <c r="F37" s="157"/>
      <c r="G37" s="158"/>
      <c r="H37" s="158"/>
    </row>
    <row r="44" spans="1:12" x14ac:dyDescent="0.25">
      <c r="A44" s="168"/>
      <c r="B44" s="189"/>
      <c r="C44" s="130"/>
      <c r="D44" s="130"/>
      <c r="E44" s="132"/>
      <c r="F44" s="132"/>
      <c r="G44" s="133"/>
      <c r="H44" s="133"/>
      <c r="I44" s="130"/>
      <c r="J44" s="130"/>
      <c r="K44" s="130"/>
      <c r="L44" s="130"/>
    </row>
    <row r="45" spans="1:12" x14ac:dyDescent="0.25">
      <c r="A45" s="130"/>
      <c r="B45" s="189"/>
      <c r="C45" s="130"/>
      <c r="D45" s="130"/>
      <c r="E45" s="132"/>
      <c r="F45" s="132"/>
      <c r="G45" s="133"/>
      <c r="H45" s="133"/>
      <c r="I45" s="130"/>
      <c r="J45" s="130"/>
      <c r="K45" s="130"/>
      <c r="L45" s="130"/>
    </row>
  </sheetData>
  <mergeCells count="3">
    <mergeCell ref="A1:H1"/>
    <mergeCell ref="G3:H3"/>
    <mergeCell ref="A2:E2"/>
  </mergeCells>
  <pageMargins left="0.55118110236220474" right="0.31496062992125984" top="0.59055118110236227" bottom="0.51181102362204722" header="0.31496062992125984" footer="0.31496062992125984"/>
  <pageSetup paperSize="9" firstPageNumber="9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45"/>
  <sheetViews>
    <sheetView topLeftCell="A16" workbookViewId="0">
      <selection activeCell="K21" sqref="K21"/>
    </sheetView>
  </sheetViews>
  <sheetFormatPr defaultRowHeight="15" x14ac:dyDescent="0.25"/>
  <cols>
    <col min="1" max="1" width="5.28515625" style="1" customWidth="1"/>
    <col min="2" max="2" width="9" style="1" bestFit="1" customWidth="1"/>
    <col min="3" max="3" width="29.5703125" customWidth="1"/>
    <col min="4" max="4" width="22.42578125" style="1" customWidth="1"/>
    <col min="5" max="5" width="8.7109375" style="1" customWidth="1"/>
    <col min="6" max="6" width="7.42578125" style="5" customWidth="1"/>
    <col min="7" max="7" width="13.28515625" style="5" customWidth="1"/>
    <col min="9" max="9" width="8.140625" customWidth="1"/>
    <col min="11" max="11" width="10.85546875" customWidth="1"/>
  </cols>
  <sheetData>
    <row r="1" spans="1:11" ht="23.45" customHeight="1" x14ac:dyDescent="0.25">
      <c r="A1" s="328" t="s">
        <v>525</v>
      </c>
      <c r="B1" s="328"/>
      <c r="C1" s="328"/>
      <c r="D1" s="328"/>
      <c r="E1" s="328"/>
      <c r="F1" s="328"/>
      <c r="G1" s="328"/>
    </row>
    <row r="2" spans="1:11" ht="21.6" customHeight="1" x14ac:dyDescent="0.25">
      <c r="F2" s="330" t="s">
        <v>502</v>
      </c>
      <c r="G2" s="330"/>
    </row>
    <row r="3" spans="1:11" s="1" customFormat="1" ht="42" customHeight="1" x14ac:dyDescent="0.25">
      <c r="A3" s="127" t="s">
        <v>407</v>
      </c>
      <c r="B3" s="143" t="s">
        <v>0</v>
      </c>
      <c r="C3" s="127" t="s">
        <v>408</v>
      </c>
      <c r="D3" s="127" t="s">
        <v>409</v>
      </c>
      <c r="E3" s="127" t="s">
        <v>1</v>
      </c>
      <c r="F3" s="128" t="s">
        <v>432</v>
      </c>
      <c r="G3" s="128" t="s">
        <v>495</v>
      </c>
    </row>
    <row r="4" spans="1:11" ht="79.5" customHeight="1" x14ac:dyDescent="0.25">
      <c r="A4" s="124">
        <v>1</v>
      </c>
      <c r="B4" s="124" t="s">
        <v>23</v>
      </c>
      <c r="C4" s="125" t="s">
        <v>430</v>
      </c>
      <c r="D4" s="124" t="s">
        <v>420</v>
      </c>
      <c r="E4" s="126">
        <v>2</v>
      </c>
      <c r="F4" s="255">
        <f>VLOOKUP(RIGHT(D4,19),'[2]Nhan cong'!$B$46:$J$52,9)</f>
        <v>244792.36538461538</v>
      </c>
      <c r="G4" s="256">
        <f>ROUND(F4*E4,0)</f>
        <v>489585</v>
      </c>
    </row>
    <row r="5" spans="1:11" ht="42" customHeight="1" x14ac:dyDescent="0.25">
      <c r="A5" s="117">
        <v>2</v>
      </c>
      <c r="B5" s="117" t="s">
        <v>24</v>
      </c>
      <c r="C5" s="118" t="s">
        <v>411</v>
      </c>
      <c r="D5" s="117" t="s">
        <v>420</v>
      </c>
      <c r="E5" s="119">
        <v>1.2</v>
      </c>
      <c r="F5" s="257">
        <f>VLOOKUP(RIGHT(D5,19),'[2]Nhan cong'!$B$46:$J$52,9)</f>
        <v>244792.36538461538</v>
      </c>
      <c r="G5" s="258">
        <f t="shared" ref="G5:G27" si="0">ROUND(F5*E5,0)</f>
        <v>293751</v>
      </c>
    </row>
    <row r="6" spans="1:11" ht="42" customHeight="1" x14ac:dyDescent="0.25">
      <c r="A6" s="117">
        <v>3</v>
      </c>
      <c r="B6" s="117" t="s">
        <v>25</v>
      </c>
      <c r="C6" s="118" t="s">
        <v>412</v>
      </c>
      <c r="D6" s="117" t="s">
        <v>420</v>
      </c>
      <c r="E6" s="119">
        <v>1.2</v>
      </c>
      <c r="F6" s="257">
        <f>VLOOKUP(RIGHT(D6,19),'[2]Nhan cong'!$B$46:$J$52,9)</f>
        <v>244792.36538461538</v>
      </c>
      <c r="G6" s="258">
        <f t="shared" si="0"/>
        <v>293751</v>
      </c>
    </row>
    <row r="7" spans="1:11" ht="42" customHeight="1" x14ac:dyDescent="0.25">
      <c r="A7" s="117">
        <v>4</v>
      </c>
      <c r="B7" s="117" t="s">
        <v>26</v>
      </c>
      <c r="C7" s="120" t="s">
        <v>479</v>
      </c>
      <c r="D7" s="117" t="s">
        <v>420</v>
      </c>
      <c r="E7" s="119">
        <v>1.2</v>
      </c>
      <c r="F7" s="257">
        <f>VLOOKUP(RIGHT(D7,19),'[2]Nhan cong'!$B$46:$J$52,9)</f>
        <v>244792.36538461538</v>
      </c>
      <c r="G7" s="258">
        <f t="shared" si="0"/>
        <v>293751</v>
      </c>
    </row>
    <row r="8" spans="1:11" ht="42" customHeight="1" x14ac:dyDescent="0.25">
      <c r="A8" s="117">
        <v>5</v>
      </c>
      <c r="B8" s="117" t="s">
        <v>27</v>
      </c>
      <c r="C8" s="118" t="s">
        <v>195</v>
      </c>
      <c r="D8" s="117" t="s">
        <v>420</v>
      </c>
      <c r="E8" s="119">
        <v>1.2</v>
      </c>
      <c r="F8" s="257">
        <f>VLOOKUP(RIGHT(D8,19),'[2]Nhan cong'!$B$46:$J$52,9)</f>
        <v>244792.36538461538</v>
      </c>
      <c r="G8" s="258">
        <f t="shared" si="0"/>
        <v>293751</v>
      </c>
    </row>
    <row r="9" spans="1:11" ht="42" customHeight="1" x14ac:dyDescent="0.25">
      <c r="A9" s="117">
        <v>6</v>
      </c>
      <c r="B9" s="117" t="s">
        <v>28</v>
      </c>
      <c r="C9" s="118" t="s">
        <v>413</v>
      </c>
      <c r="D9" s="117" t="s">
        <v>420</v>
      </c>
      <c r="E9" s="119">
        <v>2</v>
      </c>
      <c r="F9" s="257">
        <f>VLOOKUP(RIGHT(D9,19),'[2]Nhan cong'!$B$46:$J$52,9)</f>
        <v>244792.36538461538</v>
      </c>
      <c r="G9" s="258">
        <f t="shared" si="0"/>
        <v>489585</v>
      </c>
    </row>
    <row r="10" spans="1:11" ht="87" customHeight="1" x14ac:dyDescent="0.25">
      <c r="A10" s="117">
        <v>7</v>
      </c>
      <c r="B10" s="117" t="s">
        <v>30</v>
      </c>
      <c r="C10" s="118" t="s">
        <v>425</v>
      </c>
      <c r="D10" s="117" t="s">
        <v>420</v>
      </c>
      <c r="E10" s="119">
        <v>2</v>
      </c>
      <c r="F10" s="257">
        <f>VLOOKUP(RIGHT(D10,19),'[2]Nhan cong'!$B$46:$J$52,9)</f>
        <v>244792.36538461538</v>
      </c>
      <c r="G10" s="258">
        <f t="shared" si="0"/>
        <v>489585</v>
      </c>
    </row>
    <row r="11" spans="1:11" ht="42" customHeight="1" x14ac:dyDescent="0.25">
      <c r="A11" s="117">
        <v>8</v>
      </c>
      <c r="B11" s="117" t="s">
        <v>32</v>
      </c>
      <c r="C11" s="118" t="s">
        <v>413</v>
      </c>
      <c r="D11" s="117" t="s">
        <v>420</v>
      </c>
      <c r="E11" s="119">
        <v>2</v>
      </c>
      <c r="F11" s="257">
        <f>VLOOKUP(RIGHT(D11,19),'[2]Nhan cong'!$B$46:$J$52,9)</f>
        <v>244792.36538461538</v>
      </c>
      <c r="G11" s="258">
        <f t="shared" si="0"/>
        <v>489585</v>
      </c>
    </row>
    <row r="12" spans="1:11" ht="42" customHeight="1" x14ac:dyDescent="0.25">
      <c r="A12" s="117">
        <v>9</v>
      </c>
      <c r="B12" s="117" t="s">
        <v>33</v>
      </c>
      <c r="C12" s="118" t="s">
        <v>426</v>
      </c>
      <c r="D12" s="117" t="s">
        <v>420</v>
      </c>
      <c r="E12" s="119">
        <v>1.2</v>
      </c>
      <c r="F12" s="257">
        <f>VLOOKUP(RIGHT(D12,19),'[2]Nhan cong'!$B$46:$J$52,9)</f>
        <v>244792.36538461538</v>
      </c>
      <c r="G12" s="258">
        <f t="shared" si="0"/>
        <v>293751</v>
      </c>
    </row>
    <row r="13" spans="1:11" ht="42" customHeight="1" x14ac:dyDescent="0.25">
      <c r="A13" s="117">
        <v>10</v>
      </c>
      <c r="B13" s="117" t="s">
        <v>34</v>
      </c>
      <c r="C13" s="118" t="s">
        <v>414</v>
      </c>
      <c r="D13" s="117" t="s">
        <v>420</v>
      </c>
      <c r="E13" s="119">
        <v>1.2</v>
      </c>
      <c r="F13" s="257">
        <f>VLOOKUP(RIGHT(D13,19),'[2]Nhan cong'!$B$46:$J$52,9)</f>
        <v>244792.36538461538</v>
      </c>
      <c r="G13" s="258">
        <f t="shared" si="0"/>
        <v>293751</v>
      </c>
    </row>
    <row r="14" spans="1:11" ht="42" customHeight="1" x14ac:dyDescent="0.25">
      <c r="A14" s="117">
        <v>11</v>
      </c>
      <c r="B14" s="117" t="s">
        <v>35</v>
      </c>
      <c r="C14" s="118" t="s">
        <v>415</v>
      </c>
      <c r="D14" s="117" t="s">
        <v>420</v>
      </c>
      <c r="E14" s="119">
        <v>2</v>
      </c>
      <c r="F14" s="257">
        <f>VLOOKUP(RIGHT(D14,19),'[2]Nhan cong'!$B$46:$J$52,9)</f>
        <v>244792.36538461538</v>
      </c>
      <c r="G14" s="258">
        <f t="shared" si="0"/>
        <v>489585</v>
      </c>
    </row>
    <row r="15" spans="1:11" ht="75.75" customHeight="1" x14ac:dyDescent="0.25">
      <c r="A15" s="117">
        <v>12</v>
      </c>
      <c r="B15" s="117" t="s">
        <v>36</v>
      </c>
      <c r="C15" s="118" t="s">
        <v>427</v>
      </c>
      <c r="D15" s="117" t="s">
        <v>420</v>
      </c>
      <c r="E15" s="119">
        <v>1.2</v>
      </c>
      <c r="F15" s="257">
        <f>VLOOKUP(RIGHT(D15,19),'[2]Nhan cong'!$B$46:$J$52,9)</f>
        <v>244792.36538461538</v>
      </c>
      <c r="G15" s="258">
        <f t="shared" si="0"/>
        <v>293751</v>
      </c>
      <c r="H15" s="190"/>
      <c r="I15" s="130"/>
      <c r="J15" s="130"/>
      <c r="K15" s="130"/>
    </row>
    <row r="16" spans="1:11" ht="42" customHeight="1" x14ac:dyDescent="0.25">
      <c r="A16" s="117">
        <v>13</v>
      </c>
      <c r="B16" s="117" t="s">
        <v>37</v>
      </c>
      <c r="C16" s="118" t="s">
        <v>416</v>
      </c>
      <c r="D16" s="117" t="s">
        <v>420</v>
      </c>
      <c r="E16" s="119">
        <v>1.2</v>
      </c>
      <c r="F16" s="257">
        <f>VLOOKUP(RIGHT(D16,19),'[2]Nhan cong'!$B$46:$J$52,9)</f>
        <v>244792.36538461538</v>
      </c>
      <c r="G16" s="258">
        <f t="shared" si="0"/>
        <v>293751</v>
      </c>
      <c r="H16" s="190"/>
      <c r="I16" s="130"/>
      <c r="J16" s="130"/>
      <c r="K16" s="130"/>
    </row>
    <row r="17" spans="1:12" ht="42" customHeight="1" x14ac:dyDescent="0.25">
      <c r="A17" s="262">
        <v>14</v>
      </c>
      <c r="B17" s="262" t="s">
        <v>38</v>
      </c>
      <c r="C17" s="263" t="s">
        <v>417</v>
      </c>
      <c r="D17" s="262" t="s">
        <v>420</v>
      </c>
      <c r="E17" s="264">
        <v>2</v>
      </c>
      <c r="F17" s="265">
        <f>VLOOKUP(RIGHT(D17,19),'[2]Nhan cong'!$B$46:$J$52,9)</f>
        <v>244792.36538461538</v>
      </c>
      <c r="G17" s="266">
        <f t="shared" si="0"/>
        <v>489585</v>
      </c>
    </row>
    <row r="18" spans="1:12" ht="42" customHeight="1" x14ac:dyDescent="0.25">
      <c r="A18" s="124">
        <v>15</v>
      </c>
      <c r="B18" s="124" t="s">
        <v>39</v>
      </c>
      <c r="C18" s="261" t="s">
        <v>421</v>
      </c>
      <c r="D18" s="124" t="s">
        <v>420</v>
      </c>
      <c r="E18" s="126">
        <v>2</v>
      </c>
      <c r="F18" s="255">
        <f>VLOOKUP(RIGHT(D18,19),'[2]Nhan cong'!$B$46:$J$52,9)</f>
        <v>244792.36538461538</v>
      </c>
      <c r="G18" s="256">
        <f t="shared" si="0"/>
        <v>489585</v>
      </c>
    </row>
    <row r="19" spans="1:12" ht="42" customHeight="1" x14ac:dyDescent="0.25">
      <c r="A19" s="117">
        <v>16</v>
      </c>
      <c r="B19" s="117" t="s">
        <v>40</v>
      </c>
      <c r="C19" s="118" t="s">
        <v>428</v>
      </c>
      <c r="D19" s="117" t="s">
        <v>420</v>
      </c>
      <c r="E19" s="119">
        <v>2</v>
      </c>
      <c r="F19" s="257">
        <f>VLOOKUP(RIGHT(D19,19),'[2]Nhan cong'!$B$46:$J$52,9)</f>
        <v>244792.36538461538</v>
      </c>
      <c r="G19" s="258">
        <f t="shared" si="0"/>
        <v>489585</v>
      </c>
    </row>
    <row r="20" spans="1:12" ht="42" customHeight="1" x14ac:dyDescent="0.25">
      <c r="A20" s="117">
        <v>17</v>
      </c>
      <c r="B20" s="117" t="s">
        <v>41</v>
      </c>
      <c r="C20" s="118" t="s">
        <v>413</v>
      </c>
      <c r="D20" s="117" t="s">
        <v>420</v>
      </c>
      <c r="E20" s="119">
        <v>2</v>
      </c>
      <c r="F20" s="257">
        <f>VLOOKUP(RIGHT(D20,19),'[2]Nhan cong'!$B$46:$J$52,9)</f>
        <v>244792.36538461538</v>
      </c>
      <c r="G20" s="258">
        <f t="shared" si="0"/>
        <v>489585</v>
      </c>
    </row>
    <row r="21" spans="1:12" ht="93.75" customHeight="1" x14ac:dyDescent="0.25">
      <c r="A21" s="117">
        <v>18</v>
      </c>
      <c r="B21" s="117" t="s">
        <v>42</v>
      </c>
      <c r="C21" s="118" t="s">
        <v>429</v>
      </c>
      <c r="D21" s="117" t="s">
        <v>420</v>
      </c>
      <c r="E21" s="119">
        <v>1.2</v>
      </c>
      <c r="F21" s="257">
        <f>VLOOKUP(RIGHT(D21,19),'[2]Nhan cong'!$B$46:$J$52,9)</f>
        <v>244792.36538461538</v>
      </c>
      <c r="G21" s="258">
        <f t="shared" si="0"/>
        <v>293751</v>
      </c>
    </row>
    <row r="22" spans="1:12" ht="42" customHeight="1" x14ac:dyDescent="0.25">
      <c r="A22" s="117">
        <v>19</v>
      </c>
      <c r="B22" s="117" t="s">
        <v>43</v>
      </c>
      <c r="C22" s="118" t="s">
        <v>418</v>
      </c>
      <c r="D22" s="117" t="s">
        <v>420</v>
      </c>
      <c r="E22" s="119">
        <v>1.2</v>
      </c>
      <c r="F22" s="257">
        <f>VLOOKUP(RIGHT(D22,19),'[2]Nhan cong'!$B$46:$J$52,9)</f>
        <v>244792.36538461538</v>
      </c>
      <c r="G22" s="258">
        <f t="shared" si="0"/>
        <v>293751</v>
      </c>
    </row>
    <row r="23" spans="1:12" ht="42" customHeight="1" x14ac:dyDescent="0.25">
      <c r="A23" s="117">
        <v>20</v>
      </c>
      <c r="B23" s="117" t="s">
        <v>44</v>
      </c>
      <c r="C23" s="118" t="s">
        <v>419</v>
      </c>
      <c r="D23" s="117" t="s">
        <v>420</v>
      </c>
      <c r="E23" s="119">
        <v>1.2</v>
      </c>
      <c r="F23" s="257">
        <f>VLOOKUP(RIGHT(D23,19),'[2]Nhan cong'!$B$46:$J$52,9)</f>
        <v>244792.36538461538</v>
      </c>
      <c r="G23" s="258">
        <f t="shared" si="0"/>
        <v>293751</v>
      </c>
    </row>
    <row r="24" spans="1:12" ht="42" customHeight="1" x14ac:dyDescent="0.25">
      <c r="A24" s="117">
        <v>21</v>
      </c>
      <c r="B24" s="117" t="s">
        <v>45</v>
      </c>
      <c r="C24" s="118" t="s">
        <v>413</v>
      </c>
      <c r="D24" s="117" t="s">
        <v>420</v>
      </c>
      <c r="E24" s="119">
        <v>2.5</v>
      </c>
      <c r="F24" s="257">
        <f>VLOOKUP(RIGHT(D24,19),'[2]Nhan cong'!$B$46:$J$52,9)</f>
        <v>244792.36538461538</v>
      </c>
      <c r="G24" s="258">
        <f t="shared" si="0"/>
        <v>611981</v>
      </c>
    </row>
    <row r="25" spans="1:12" ht="42" customHeight="1" x14ac:dyDescent="0.25">
      <c r="A25" s="117">
        <v>22</v>
      </c>
      <c r="B25" s="117" t="s">
        <v>46</v>
      </c>
      <c r="C25" s="118" t="s">
        <v>423</v>
      </c>
      <c r="D25" s="117" t="s">
        <v>420</v>
      </c>
      <c r="E25" s="119">
        <v>2</v>
      </c>
      <c r="F25" s="257">
        <f>VLOOKUP(RIGHT(D25,19),'[2]Nhan cong'!$B$46:$J$52,9)</f>
        <v>244792.36538461538</v>
      </c>
      <c r="G25" s="258">
        <f t="shared" si="0"/>
        <v>489585</v>
      </c>
    </row>
    <row r="26" spans="1:12" ht="42" customHeight="1" x14ac:dyDescent="0.25">
      <c r="A26" s="117">
        <v>23</v>
      </c>
      <c r="B26" s="117" t="s">
        <v>47</v>
      </c>
      <c r="C26" s="118" t="s">
        <v>424</v>
      </c>
      <c r="D26" s="117" t="s">
        <v>420</v>
      </c>
      <c r="E26" s="119">
        <v>2</v>
      </c>
      <c r="F26" s="257">
        <f>VLOOKUP(RIGHT(D26,19),'[2]Nhan cong'!$B$46:$J$52,9)</f>
        <v>244792.36538461538</v>
      </c>
      <c r="G26" s="258">
        <f t="shared" si="0"/>
        <v>489585</v>
      </c>
    </row>
    <row r="27" spans="1:12" ht="42" customHeight="1" x14ac:dyDescent="0.25">
      <c r="A27" s="121">
        <v>24</v>
      </c>
      <c r="B27" s="121" t="s">
        <v>48</v>
      </c>
      <c r="C27" s="122" t="s">
        <v>422</v>
      </c>
      <c r="D27" s="121" t="s">
        <v>420</v>
      </c>
      <c r="E27" s="123">
        <v>2</v>
      </c>
      <c r="F27" s="259">
        <f>VLOOKUP(RIGHT(D27,19),'[2]Nhan cong'!$B$46:$J$52,9)</f>
        <v>244792.36538461538</v>
      </c>
      <c r="G27" s="260">
        <f t="shared" si="0"/>
        <v>489585</v>
      </c>
    </row>
    <row r="29" spans="1:12" x14ac:dyDescent="0.25">
      <c r="A29" s="132"/>
      <c r="B29" s="132"/>
      <c r="C29" s="130"/>
      <c r="D29" s="132"/>
      <c r="E29" s="132"/>
      <c r="F29" s="133"/>
      <c r="G29" s="133"/>
      <c r="H29" s="130"/>
      <c r="I29" s="130"/>
      <c r="J29" s="130"/>
      <c r="K29" s="130"/>
      <c r="L29" s="130"/>
    </row>
    <row r="30" spans="1:12" x14ac:dyDescent="0.25">
      <c r="A30" s="132"/>
      <c r="B30" s="132"/>
      <c r="C30" s="130"/>
      <c r="D30" s="132"/>
      <c r="E30" s="132"/>
      <c r="F30" s="133"/>
      <c r="G30" s="133"/>
      <c r="H30" s="130"/>
      <c r="I30" s="130"/>
      <c r="J30" s="130"/>
      <c r="K30" s="130"/>
      <c r="L30" s="130"/>
    </row>
    <row r="31" spans="1:12" x14ac:dyDescent="0.25">
      <c r="A31" s="132"/>
      <c r="B31" s="132"/>
      <c r="C31" s="130"/>
      <c r="D31" s="132"/>
      <c r="E31" s="132"/>
      <c r="F31" s="133"/>
      <c r="G31" s="133"/>
      <c r="H31" s="130"/>
      <c r="I31" s="130"/>
      <c r="J31" s="130"/>
      <c r="K31" s="130"/>
      <c r="L31" s="130"/>
    </row>
    <row r="40" spans="1:11" x14ac:dyDescent="0.25">
      <c r="A40" s="132"/>
      <c r="B40" s="132"/>
      <c r="C40" s="130"/>
      <c r="D40" s="132"/>
      <c r="E40" s="132"/>
      <c r="F40" s="133"/>
      <c r="G40" s="133"/>
      <c r="H40" s="130"/>
      <c r="I40" s="130"/>
      <c r="J40" s="130"/>
      <c r="K40" s="130"/>
    </row>
    <row r="41" spans="1:11" x14ac:dyDescent="0.25">
      <c r="A41" s="132"/>
      <c r="B41" s="132"/>
      <c r="C41" s="130"/>
      <c r="D41" s="132"/>
      <c r="E41" s="132"/>
      <c r="F41" s="133"/>
      <c r="G41" s="133"/>
      <c r="H41" s="130"/>
      <c r="I41" s="130"/>
      <c r="J41" s="130"/>
      <c r="K41" s="130"/>
    </row>
    <row r="42" spans="1:11" x14ac:dyDescent="0.25">
      <c r="A42" s="132"/>
      <c r="B42" s="132"/>
      <c r="C42" s="130"/>
      <c r="D42" s="132"/>
      <c r="E42" s="132"/>
      <c r="F42" s="133"/>
      <c r="G42" s="133"/>
      <c r="H42" s="130"/>
      <c r="I42" s="130"/>
      <c r="J42" s="130"/>
      <c r="K42" s="130"/>
    </row>
    <row r="43" spans="1:11" x14ac:dyDescent="0.25">
      <c r="A43" s="132"/>
      <c r="B43" s="132"/>
      <c r="C43" s="130"/>
      <c r="D43" s="132"/>
      <c r="E43" s="132"/>
      <c r="F43" s="133"/>
      <c r="G43" s="133"/>
      <c r="H43" s="130"/>
      <c r="I43" s="130"/>
      <c r="J43" s="130"/>
      <c r="K43" s="130"/>
    </row>
    <row r="44" spans="1:11" x14ac:dyDescent="0.25">
      <c r="A44" s="132"/>
      <c r="B44" s="132"/>
      <c r="C44" s="130"/>
      <c r="D44" s="132"/>
      <c r="E44" s="132"/>
      <c r="F44" s="133"/>
      <c r="G44" s="133"/>
      <c r="H44" s="130"/>
      <c r="I44" s="130"/>
      <c r="J44" s="130"/>
      <c r="K44" s="130"/>
    </row>
    <row r="45" spans="1:11" x14ac:dyDescent="0.25">
      <c r="A45" s="157"/>
      <c r="B45" s="157"/>
      <c r="C45" s="153"/>
      <c r="D45" s="157"/>
      <c r="E45" s="157"/>
      <c r="F45" s="158"/>
      <c r="G45" s="158"/>
    </row>
  </sheetData>
  <mergeCells count="2">
    <mergeCell ref="A1:G1"/>
    <mergeCell ref="F2:G2"/>
  </mergeCells>
  <pageMargins left="0.55118110236220474" right="0.31496062992125984" top="0.59055118110236227" bottom="0.51181102362204722" header="0.31496062992125984" footer="0.31496062992125984"/>
  <pageSetup paperSize="9" firstPageNumber="11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71"/>
  <sheetViews>
    <sheetView workbookViewId="0">
      <selection activeCell="D5" sqref="D5"/>
    </sheetView>
  </sheetViews>
  <sheetFormatPr defaultRowHeight="15" x14ac:dyDescent="0.25"/>
  <cols>
    <col min="1" max="1" width="5.28515625" customWidth="1"/>
    <col min="2" max="2" width="8.5703125" style="19" customWidth="1"/>
    <col min="3" max="3" width="26.5703125" customWidth="1"/>
    <col min="4" max="4" width="9" customWidth="1"/>
    <col min="5" max="5" width="10" customWidth="1"/>
    <col min="6" max="6" width="7.42578125" customWidth="1"/>
    <col min="7" max="7" width="8" customWidth="1"/>
    <col min="8" max="8" width="9.28515625" customWidth="1"/>
    <col min="9" max="9" width="10.7109375" customWidth="1"/>
    <col min="11" max="11" width="10.85546875" customWidth="1"/>
  </cols>
  <sheetData>
    <row r="1" spans="1:11" ht="22.9" customHeight="1" x14ac:dyDescent="0.25">
      <c r="A1" s="331" t="s">
        <v>501</v>
      </c>
      <c r="B1" s="332"/>
      <c r="C1" s="332"/>
      <c r="D1" s="332"/>
      <c r="E1" s="332"/>
      <c r="F1" s="332"/>
      <c r="G1" s="332"/>
      <c r="H1" s="332"/>
      <c r="I1" s="332"/>
    </row>
    <row r="2" spans="1:11" ht="23.45" customHeight="1" x14ac:dyDescent="0.25">
      <c r="A2" s="333" t="s">
        <v>528</v>
      </c>
      <c r="B2" s="334"/>
      <c r="C2" s="334"/>
      <c r="D2" s="334"/>
      <c r="E2" s="334"/>
      <c r="F2" s="334"/>
      <c r="G2" s="334"/>
      <c r="H2" s="334"/>
      <c r="I2" s="334"/>
    </row>
    <row r="3" spans="1:11" ht="21.6" customHeight="1" x14ac:dyDescent="0.25">
      <c r="A3" s="110"/>
      <c r="B3" s="111"/>
      <c r="C3" s="111"/>
      <c r="D3" s="111"/>
      <c r="E3" s="111"/>
      <c r="F3" s="111"/>
      <c r="G3" s="111"/>
      <c r="H3" s="306" t="s">
        <v>502</v>
      </c>
      <c r="I3" s="306"/>
    </row>
    <row r="4" spans="1:11" s="1" customFormat="1" ht="45.75" customHeight="1" x14ac:dyDescent="0.25">
      <c r="A4" s="94" t="s">
        <v>469</v>
      </c>
      <c r="B4" s="142" t="s">
        <v>488</v>
      </c>
      <c r="C4" s="96" t="s">
        <v>491</v>
      </c>
      <c r="D4" s="97" t="s">
        <v>471</v>
      </c>
      <c r="E4" s="97" t="s">
        <v>472</v>
      </c>
      <c r="F4" s="95" t="s">
        <v>473</v>
      </c>
      <c r="G4" s="97" t="s">
        <v>474</v>
      </c>
      <c r="H4" s="97" t="s">
        <v>475</v>
      </c>
      <c r="I4" s="95" t="s">
        <v>496</v>
      </c>
    </row>
    <row r="5" spans="1:11" ht="105" customHeight="1" x14ac:dyDescent="0.25">
      <c r="A5" s="90">
        <v>1</v>
      </c>
      <c r="B5" s="77" t="s">
        <v>2</v>
      </c>
      <c r="C5" s="35" t="s">
        <v>430</v>
      </c>
      <c r="D5" s="91">
        <f>VLOOKUP(B5,'TC hien truong'!$B$5:$H$28,7,0)</f>
        <v>569045</v>
      </c>
      <c r="E5" s="91">
        <f>VLOOKUP(B5,'VL hien truong'!$B$5:$G$82,6,0)</f>
        <v>1032016.8096</v>
      </c>
      <c r="F5" s="91">
        <f>VLOOKUP(B5,'DC hien truong'!$B$5:$I$88,8,0)</f>
        <v>849.09188034188037</v>
      </c>
      <c r="G5" s="91">
        <f>VLOOKUP(B5,'TB hien truong'!B5:K54,10,0)</f>
        <v>74760</v>
      </c>
      <c r="H5" s="92">
        <f t="shared" ref="H5:H28" si="0">SUM(D5:G5)*20%</f>
        <v>335334.18029606843</v>
      </c>
      <c r="I5" s="93">
        <f>SUM(D5:H5)</f>
        <v>2012005.0817764103</v>
      </c>
    </row>
    <row r="6" spans="1:11" ht="42" customHeight="1" x14ac:dyDescent="0.25">
      <c r="A6" s="82">
        <v>2</v>
      </c>
      <c r="B6" s="30" t="s">
        <v>3</v>
      </c>
      <c r="C6" s="35" t="s">
        <v>411</v>
      </c>
      <c r="D6" s="83">
        <f>VLOOKUP(B6,'TC hien truong'!$B$5:$H$28,7,0)</f>
        <v>569045</v>
      </c>
      <c r="E6" s="83">
        <f>VLOOKUP(B6,'VL hien truong'!$B$5:$G$82,6,0)</f>
        <v>1032016.8096</v>
      </c>
      <c r="F6" s="83">
        <f>VLOOKUP(B6,'DC hien truong'!$B$5:$I$88,8,0)</f>
        <v>849.09188034188037</v>
      </c>
      <c r="G6" s="83">
        <f>VLOOKUP(B6,'TB hien truong'!B6:K55,10,0)</f>
        <v>74760</v>
      </c>
      <c r="H6" s="84">
        <f t="shared" si="0"/>
        <v>335334.18029606843</v>
      </c>
      <c r="I6" s="85">
        <f t="shared" ref="I6:I28" si="1">SUM(D6:H6)</f>
        <v>2012005.0817764103</v>
      </c>
    </row>
    <row r="7" spans="1:11" ht="42" customHeight="1" x14ac:dyDescent="0.25">
      <c r="A7" s="82">
        <v>3</v>
      </c>
      <c r="B7" s="30" t="s">
        <v>4</v>
      </c>
      <c r="C7" s="35" t="s">
        <v>412</v>
      </c>
      <c r="D7" s="83">
        <f>VLOOKUP(B7,'TC hien truong'!$B$5:$H$28,7,0)</f>
        <v>569045</v>
      </c>
      <c r="E7" s="83">
        <f>VLOOKUP(B7,'VL hien truong'!$B$5:$G$82,6,0)</f>
        <v>1032016.8096</v>
      </c>
      <c r="F7" s="83">
        <f>VLOOKUP(B7,'DC hien truong'!$B$5:$I$88,8,0)</f>
        <v>849.09188034188037</v>
      </c>
      <c r="G7" s="83">
        <f>VLOOKUP(B7,'TB hien truong'!B7:K56,10,0)</f>
        <v>74760</v>
      </c>
      <c r="H7" s="84">
        <f t="shared" si="0"/>
        <v>335334.18029606843</v>
      </c>
      <c r="I7" s="85">
        <f t="shared" si="1"/>
        <v>2012005.0817764103</v>
      </c>
    </row>
    <row r="8" spans="1:11" ht="42" customHeight="1" x14ac:dyDescent="0.25">
      <c r="A8" s="82">
        <v>4</v>
      </c>
      <c r="B8" s="30" t="s">
        <v>5</v>
      </c>
      <c r="C8" s="36" t="s">
        <v>479</v>
      </c>
      <c r="D8" s="83">
        <f>VLOOKUP(B8,'TC hien truong'!$B$5:$H$28,7,0)</f>
        <v>284522</v>
      </c>
      <c r="E8" s="83">
        <f>VLOOKUP(B8,'VL hien truong'!$B$5:$G$82,6,0)</f>
        <v>1041725.7936</v>
      </c>
      <c r="F8" s="83">
        <f>VLOOKUP(B8,'DC hien truong'!$B$5:$I$88,8,0)</f>
        <v>634.61538461538464</v>
      </c>
      <c r="G8" s="83">
        <f>VLOOKUP(B8,'TB hien truong'!B8:K57,10,0)</f>
        <v>7481</v>
      </c>
      <c r="H8" s="84">
        <f t="shared" si="0"/>
        <v>266872.68179692311</v>
      </c>
      <c r="I8" s="85">
        <f t="shared" si="1"/>
        <v>1601236.0907815385</v>
      </c>
    </row>
    <row r="9" spans="1:11" ht="42" customHeight="1" x14ac:dyDescent="0.25">
      <c r="A9" s="82">
        <v>5</v>
      </c>
      <c r="B9" s="30" t="s">
        <v>6</v>
      </c>
      <c r="C9" s="35" t="s">
        <v>195</v>
      </c>
      <c r="D9" s="83">
        <f>VLOOKUP(B9,'TC hien truong'!$B$5:$H$28,7,0)</f>
        <v>284522</v>
      </c>
      <c r="E9" s="83">
        <f>VLOOKUP(B9,'VL hien truong'!$B$5:$G$82,6,0)</f>
        <v>1068725.7936</v>
      </c>
      <c r="F9" s="83">
        <f>VLOOKUP(B9,'DC hien truong'!$B$5:$I$88,8,0)</f>
        <v>634.61538461538464</v>
      </c>
      <c r="G9" s="83">
        <f>VLOOKUP(B9,'TB hien truong'!B9:K58,10,0)</f>
        <v>17505</v>
      </c>
      <c r="H9" s="84">
        <f t="shared" si="0"/>
        <v>274277.48179692309</v>
      </c>
      <c r="I9" s="85">
        <f t="shared" si="1"/>
        <v>1645664.8907815386</v>
      </c>
    </row>
    <row r="10" spans="1:11" ht="42" customHeight="1" x14ac:dyDescent="0.25">
      <c r="A10" s="82">
        <v>6</v>
      </c>
      <c r="B10" s="30" t="s">
        <v>478</v>
      </c>
      <c r="C10" s="35" t="s">
        <v>485</v>
      </c>
      <c r="D10" s="83">
        <f>VLOOKUP(B10,'TC hien truong'!$B$5:$H$28,7,0)</f>
        <v>284522</v>
      </c>
      <c r="E10" s="83">
        <f>'VL hien truong'!G26</f>
        <v>324992.43359999999</v>
      </c>
      <c r="F10" s="83">
        <f>'DC hien truong'!I21</f>
        <v>634.61538461538464</v>
      </c>
      <c r="G10" s="83">
        <f>'TB hien truong'!K21</f>
        <v>17505</v>
      </c>
      <c r="H10" s="84">
        <f t="shared" si="0"/>
        <v>125530.80979692307</v>
      </c>
      <c r="I10" s="85">
        <f t="shared" si="1"/>
        <v>753184.85878153844</v>
      </c>
    </row>
    <row r="11" spans="1:11" ht="97.5" customHeight="1" x14ac:dyDescent="0.25">
      <c r="A11" s="82">
        <v>7</v>
      </c>
      <c r="B11" s="30" t="s">
        <v>480</v>
      </c>
      <c r="C11" s="35" t="s">
        <v>425</v>
      </c>
      <c r="D11" s="83">
        <f>VLOOKUP(B11,'TC hien truong'!$B$5:$H$28,7,0)</f>
        <v>569045</v>
      </c>
      <c r="E11" s="83">
        <f>'VL hien truong'!G31</f>
        <v>1048579.4736000001</v>
      </c>
      <c r="F11" s="83">
        <f>'DC hien truong'!I25</f>
        <v>85542.628205128203</v>
      </c>
      <c r="G11" s="83">
        <f>'TB hien truong'!K22</f>
        <v>6281</v>
      </c>
      <c r="H11" s="84">
        <f t="shared" si="0"/>
        <v>341889.62036102568</v>
      </c>
      <c r="I11" s="85">
        <f t="shared" si="1"/>
        <v>2051337.7221661541</v>
      </c>
    </row>
    <row r="12" spans="1:11" ht="42" customHeight="1" x14ac:dyDescent="0.25">
      <c r="A12" s="82">
        <v>8</v>
      </c>
      <c r="B12" s="30" t="s">
        <v>8</v>
      </c>
      <c r="C12" s="35" t="s">
        <v>413</v>
      </c>
      <c r="D12" s="83">
        <f>VLOOKUP(B12,'TC hien truong'!$B$5:$H$28,7,0)</f>
        <v>284522</v>
      </c>
      <c r="E12" s="83">
        <f>VLOOKUP(B12,'VL hien truong'!$B$5:$G$82,6,0)</f>
        <v>1048579.4736000001</v>
      </c>
      <c r="F12" s="83">
        <f>VLOOKUP(B12,'DC hien truong'!$B$5:$I$88,8,0)</f>
        <v>85542.628205128203</v>
      </c>
      <c r="G12" s="83">
        <f>VLOOKUP(B12,'TB hien truong'!B12:K61,10,0)</f>
        <v>6281</v>
      </c>
      <c r="H12" s="84">
        <f t="shared" si="0"/>
        <v>284985.0203610257</v>
      </c>
      <c r="I12" s="85">
        <f t="shared" si="1"/>
        <v>1709910.122166154</v>
      </c>
    </row>
    <row r="13" spans="1:11" ht="96" customHeight="1" x14ac:dyDescent="0.25">
      <c r="A13" s="82">
        <v>9</v>
      </c>
      <c r="B13" s="30" t="s">
        <v>481</v>
      </c>
      <c r="C13" s="35" t="s">
        <v>426</v>
      </c>
      <c r="D13" s="83">
        <f>VLOOKUP(B13,'TC hien truong'!$B$5:$H$28,7,0)</f>
        <v>284522</v>
      </c>
      <c r="E13" s="83">
        <f>'VL hien truong'!G45</f>
        <v>14699.793600000001</v>
      </c>
      <c r="F13" s="83">
        <f>'DC hien truong'!I33</f>
        <v>5158.0128205128212</v>
      </c>
      <c r="G13" s="83">
        <f>'TB hien truong'!K27</f>
        <v>5481</v>
      </c>
      <c r="H13" s="84">
        <f t="shared" si="0"/>
        <v>61972.161284102564</v>
      </c>
      <c r="I13" s="85">
        <f t="shared" si="1"/>
        <v>371832.96770461532</v>
      </c>
    </row>
    <row r="14" spans="1:11" ht="42" customHeight="1" x14ac:dyDescent="0.25">
      <c r="A14" s="82">
        <v>10</v>
      </c>
      <c r="B14" s="30" t="s">
        <v>482</v>
      </c>
      <c r="C14" s="35" t="s">
        <v>414</v>
      </c>
      <c r="D14" s="83">
        <f>VLOOKUP(B14,'TC hien truong'!$B$5:$H$28,7,0)</f>
        <v>284522</v>
      </c>
      <c r="E14" s="83">
        <f>'VL hien truong'!G55</f>
        <v>33448.5936</v>
      </c>
      <c r="F14" s="83">
        <f>'DC hien truong'!I39</f>
        <v>5158.0128205128212</v>
      </c>
      <c r="G14" s="83">
        <f>'TB hien truong'!K31</f>
        <v>5481</v>
      </c>
      <c r="H14" s="84">
        <f t="shared" si="0"/>
        <v>65721.921284102573</v>
      </c>
      <c r="I14" s="85">
        <f t="shared" si="1"/>
        <v>394331.52770461538</v>
      </c>
    </row>
    <row r="15" spans="1:11" ht="42" customHeight="1" x14ac:dyDescent="0.25">
      <c r="A15" s="82">
        <v>11</v>
      </c>
      <c r="B15" s="30" t="s">
        <v>10</v>
      </c>
      <c r="C15" s="35" t="s">
        <v>415</v>
      </c>
      <c r="D15" s="83">
        <f>VLOOKUP(B15,'TC hien truong'!$B$5:$H$28,7,0)</f>
        <v>284522</v>
      </c>
      <c r="E15" s="83">
        <f>VLOOKUP(B15,'VL hien truong'!$B$5:$G$82,6,0)</f>
        <v>14699.793600000001</v>
      </c>
      <c r="F15" s="83">
        <f>VLOOKUP(B15,'DC hien truong'!$B$5:$I$88,8,0)</f>
        <v>5158.0128205128212</v>
      </c>
      <c r="G15" s="83">
        <f>VLOOKUP(B15,'TB hien truong'!B15:K64,10,0)</f>
        <v>5481</v>
      </c>
      <c r="H15" s="84">
        <f t="shared" si="0"/>
        <v>61972.161284102564</v>
      </c>
      <c r="I15" s="85">
        <f t="shared" si="1"/>
        <v>371832.96770461532</v>
      </c>
    </row>
    <row r="16" spans="1:11" ht="42" customHeight="1" x14ac:dyDescent="0.25">
      <c r="A16" s="86">
        <v>12</v>
      </c>
      <c r="B16" s="74" t="s">
        <v>11</v>
      </c>
      <c r="C16" s="154" t="s">
        <v>427</v>
      </c>
      <c r="D16" s="87">
        <f>VLOOKUP(B16,'TC hien truong'!$B$5:$H$28,7,0)</f>
        <v>284522</v>
      </c>
      <c r="E16" s="87">
        <f>VLOOKUP(B16,'VL hien truong'!$B$5:$G$82,6,0)</f>
        <v>14699.793600000001</v>
      </c>
      <c r="F16" s="87">
        <f>VLOOKUP(B16,'DC hien truong'!$B$5:$I$88,8,0)</f>
        <v>5158.0128205128212</v>
      </c>
      <c r="G16" s="87">
        <f>VLOOKUP(B16,'TB hien truong'!B16:K65,10,0)</f>
        <v>5481</v>
      </c>
      <c r="H16" s="88">
        <f t="shared" si="0"/>
        <v>61972.161284102564</v>
      </c>
      <c r="I16" s="89">
        <f t="shared" si="1"/>
        <v>371832.96770461532</v>
      </c>
      <c r="J16" s="168"/>
      <c r="K16" s="130"/>
    </row>
    <row r="17" spans="1:12" ht="42" customHeight="1" x14ac:dyDescent="0.25">
      <c r="A17" s="90">
        <v>13</v>
      </c>
      <c r="B17" s="77" t="s">
        <v>12</v>
      </c>
      <c r="C17" s="78" t="s">
        <v>416</v>
      </c>
      <c r="D17" s="91">
        <f>VLOOKUP(B17,'TC hien truong'!$B$5:$H$28,7,0)</f>
        <v>284522</v>
      </c>
      <c r="E17" s="91">
        <f>VLOOKUP(B17,'VL hien truong'!$B$5:$G$82,6,0)</f>
        <v>14699.793600000001</v>
      </c>
      <c r="F17" s="91">
        <f>VLOOKUP(B17,'DC hien truong'!$B$5:$I$88,8,0)</f>
        <v>5158.0128205128212</v>
      </c>
      <c r="G17" s="91">
        <f>VLOOKUP(B17,'TB hien truong'!B17:K66,10,0)</f>
        <v>5481</v>
      </c>
      <c r="H17" s="92">
        <f t="shared" si="0"/>
        <v>61972.161284102564</v>
      </c>
      <c r="I17" s="93">
        <f t="shared" si="1"/>
        <v>371832.96770461532</v>
      </c>
      <c r="J17" s="168"/>
      <c r="K17" s="130"/>
    </row>
    <row r="18" spans="1:12" ht="42" customHeight="1" x14ac:dyDescent="0.25">
      <c r="A18" s="82">
        <v>14</v>
      </c>
      <c r="B18" s="30" t="s">
        <v>13</v>
      </c>
      <c r="C18" s="35" t="s">
        <v>417</v>
      </c>
      <c r="D18" s="83">
        <f>VLOOKUP(B18,'TC hien truong'!$B$5:$H$28,7,0)</f>
        <v>284522</v>
      </c>
      <c r="E18" s="83">
        <f>VLOOKUP(B18,'VL hien truong'!$B$5:$G$82,6,0)</f>
        <v>33448.5936</v>
      </c>
      <c r="F18" s="83">
        <f>VLOOKUP(B18,'DC hien truong'!$B$5:$I$88,8,0)</f>
        <v>2549.0384615384614</v>
      </c>
      <c r="G18" s="83">
        <f>VLOOKUP(B18,'TB hien truong'!B18:K67,10,0)</f>
        <v>2201</v>
      </c>
      <c r="H18" s="84">
        <f t="shared" si="0"/>
        <v>64544.126412307698</v>
      </c>
      <c r="I18" s="85">
        <f t="shared" si="1"/>
        <v>387264.75847384613</v>
      </c>
    </row>
    <row r="19" spans="1:12" ht="42" customHeight="1" x14ac:dyDescent="0.25">
      <c r="A19" s="82">
        <v>15</v>
      </c>
      <c r="B19" s="30" t="s">
        <v>14</v>
      </c>
      <c r="C19" s="36" t="s">
        <v>421</v>
      </c>
      <c r="D19" s="83">
        <f>VLOOKUP(B19,'TC hien truong'!$B$5:$H$28,7,0)</f>
        <v>284522</v>
      </c>
      <c r="E19" s="83">
        <f>VLOOKUP(B19,'VL hien truong'!$B$5:$G$82,6,0)</f>
        <v>33448.5936</v>
      </c>
      <c r="F19" s="83">
        <f>VLOOKUP(B19,'DC hien truong'!$B$5:$I$88,8,0)</f>
        <v>3254.166666666667</v>
      </c>
      <c r="G19" s="83">
        <f>VLOOKUP(B19,'TB hien truong'!B19:K68,10,0)</f>
        <v>2201</v>
      </c>
      <c r="H19" s="84">
        <f t="shared" si="0"/>
        <v>64685.152053333346</v>
      </c>
      <c r="I19" s="85">
        <f t="shared" si="1"/>
        <v>388110.91232000006</v>
      </c>
    </row>
    <row r="20" spans="1:12" ht="42" customHeight="1" x14ac:dyDescent="0.25">
      <c r="A20" s="82">
        <v>16</v>
      </c>
      <c r="B20" s="30" t="s">
        <v>15</v>
      </c>
      <c r="C20" s="35" t="s">
        <v>428</v>
      </c>
      <c r="D20" s="83">
        <f>VLOOKUP(B20,'TC hien truong'!$B$5:$H$28,7,0)</f>
        <v>284522</v>
      </c>
      <c r="E20" s="83">
        <f>VLOOKUP(B20,'VL hien truong'!$B$5:$G$82,6,0)</f>
        <v>33448.5936</v>
      </c>
      <c r="F20" s="83">
        <f>VLOOKUP(B20,'DC hien truong'!$B$5:$I$88,8,0)</f>
        <v>3254.166666666667</v>
      </c>
      <c r="G20" s="83">
        <f>VLOOKUP(B20,'TB hien truong'!B20:K69,10,0)</f>
        <v>2201</v>
      </c>
      <c r="H20" s="84">
        <f t="shared" si="0"/>
        <v>64685.152053333346</v>
      </c>
      <c r="I20" s="85">
        <f t="shared" si="1"/>
        <v>388110.91232000006</v>
      </c>
    </row>
    <row r="21" spans="1:12" ht="42" customHeight="1" x14ac:dyDescent="0.25">
      <c r="A21" s="82">
        <v>17</v>
      </c>
      <c r="B21" s="30" t="s">
        <v>16</v>
      </c>
      <c r="C21" s="35" t="s">
        <v>486</v>
      </c>
      <c r="D21" s="83">
        <f>VLOOKUP(B21,'TC hien truong'!$B$5:$H$28,7,0)</f>
        <v>284522</v>
      </c>
      <c r="E21" s="83">
        <f>VLOOKUP(B21,'VL hien truong'!$B$5:$G$82,6,0)</f>
        <v>33448.5936</v>
      </c>
      <c r="F21" s="83">
        <f>VLOOKUP(B21,'DC hien truong'!$B$5:$I$88,8,0)</f>
        <v>2337.5</v>
      </c>
      <c r="G21" s="83">
        <f>VLOOKUP(B21,'TB hien truong'!B21:K70,10,0)</f>
        <v>2201</v>
      </c>
      <c r="H21" s="84">
        <f t="shared" si="0"/>
        <v>64501.81872000001</v>
      </c>
      <c r="I21" s="85">
        <f t="shared" si="1"/>
        <v>387010.91232</v>
      </c>
    </row>
    <row r="22" spans="1:12" ht="114.75" customHeight="1" x14ac:dyDescent="0.25">
      <c r="A22" s="82">
        <v>18</v>
      </c>
      <c r="B22" s="30" t="s">
        <v>17</v>
      </c>
      <c r="C22" s="35" t="s">
        <v>429</v>
      </c>
      <c r="D22" s="83">
        <f>VLOOKUP(B22,'TC hien truong'!$B$5:$H$28,7,0)</f>
        <v>284522</v>
      </c>
      <c r="E22" s="83">
        <f>VLOOKUP(B22,'VL hien truong'!$B$5:$G$82,6,0)</f>
        <v>1068725.7936</v>
      </c>
      <c r="F22" s="83">
        <f>VLOOKUP(B22,'DC hien truong'!$B$5:$I$88,8,0)</f>
        <v>927.24358974358961</v>
      </c>
      <c r="G22" s="83">
        <f>VLOOKUP(B22,'TB hien truong'!B22:K71,10,0)</f>
        <v>97481</v>
      </c>
      <c r="H22" s="84">
        <f t="shared" si="0"/>
        <v>290331.20743794873</v>
      </c>
      <c r="I22" s="85">
        <f t="shared" si="1"/>
        <v>1741987.2446276923</v>
      </c>
    </row>
    <row r="23" spans="1:12" ht="51" customHeight="1" x14ac:dyDescent="0.25">
      <c r="A23" s="82">
        <v>19</v>
      </c>
      <c r="B23" s="30" t="s">
        <v>483</v>
      </c>
      <c r="C23" s="35" t="s">
        <v>418</v>
      </c>
      <c r="D23" s="83">
        <f>VLOOKUP(B23,'TC hien truong'!$B$5:$H$28,7,0)</f>
        <v>284522</v>
      </c>
      <c r="E23" s="83">
        <f>'VL hien truong'!G76</f>
        <v>15477.393599999999</v>
      </c>
      <c r="F23" s="83">
        <f>'DC hien truong'!I82</f>
        <v>750.96153846153834</v>
      </c>
      <c r="G23" s="83">
        <f>'TB hien truong'!K52</f>
        <v>1481</v>
      </c>
      <c r="H23" s="84">
        <f t="shared" si="0"/>
        <v>60446.271027692317</v>
      </c>
      <c r="I23" s="85">
        <f t="shared" si="1"/>
        <v>362677.62616615387</v>
      </c>
    </row>
    <row r="24" spans="1:12" ht="65.25" customHeight="1" x14ac:dyDescent="0.25">
      <c r="A24" s="82">
        <v>20</v>
      </c>
      <c r="B24" s="30" t="s">
        <v>484</v>
      </c>
      <c r="C24" s="35" t="s">
        <v>419</v>
      </c>
      <c r="D24" s="83">
        <f>VLOOKUP(B24,'TC hien truong'!$B$5:$H$28,7,0)</f>
        <v>284522</v>
      </c>
      <c r="E24" s="83">
        <f>'VL hien truong'!G77</f>
        <v>15477.393599999999</v>
      </c>
      <c r="F24" s="83">
        <f>'DC hien truong'!I83</f>
        <v>750.96153846153834</v>
      </c>
      <c r="G24" s="83">
        <f>'TB hien truong'!K53</f>
        <v>1481</v>
      </c>
      <c r="H24" s="84">
        <f t="shared" si="0"/>
        <v>60446.271027692317</v>
      </c>
      <c r="I24" s="85">
        <f t="shared" si="1"/>
        <v>362677.62616615387</v>
      </c>
    </row>
    <row r="25" spans="1:12" ht="42" customHeight="1" x14ac:dyDescent="0.25">
      <c r="A25" s="82">
        <v>21</v>
      </c>
      <c r="B25" s="30" t="s">
        <v>19</v>
      </c>
      <c r="C25" s="35" t="s">
        <v>413</v>
      </c>
      <c r="D25" s="83">
        <f>VLOOKUP(B25,'TC hien truong'!$B$5:$H$28,7,0)</f>
        <v>284522</v>
      </c>
      <c r="E25" s="83">
        <f>VLOOKUP(B25,'VL hien truong'!$B$5:$G$82,6,0)</f>
        <v>15477.393599999999</v>
      </c>
      <c r="F25" s="83">
        <f>VLOOKUP(B25,'DC hien truong'!$B$5:$I$88,8,0)</f>
        <v>750.96153846153834</v>
      </c>
      <c r="G25" s="83">
        <f>VLOOKUP(B25,'TB hien truong'!B25:K74,10,0)</f>
        <v>1481</v>
      </c>
      <c r="H25" s="84">
        <f t="shared" si="0"/>
        <v>60446.271027692317</v>
      </c>
      <c r="I25" s="85">
        <f t="shared" si="1"/>
        <v>362677.62616615387</v>
      </c>
    </row>
    <row r="26" spans="1:12" ht="42" customHeight="1" x14ac:dyDescent="0.25">
      <c r="A26" s="82">
        <v>22</v>
      </c>
      <c r="B26" s="30" t="s">
        <v>20</v>
      </c>
      <c r="C26" s="35" t="s">
        <v>418</v>
      </c>
      <c r="D26" s="83">
        <f>VLOOKUP(B26,'TC hien truong'!$B$5:$H$28,7,0)</f>
        <v>625994</v>
      </c>
      <c r="E26" s="83">
        <f>VLOOKUP(B26,'VL hien truong'!$B$5:$G$82,6,0)</f>
        <v>15477.393599999999</v>
      </c>
      <c r="F26" s="83">
        <f>VLOOKUP(B26,'DC hien truong'!$B$5:$I$88,8,0)</f>
        <v>750.96153846153834</v>
      </c>
      <c r="G26" s="83">
        <f>VLOOKUP(B26,'TB hien truong'!B26:K75,10,0)</f>
        <v>1481</v>
      </c>
      <c r="H26" s="84">
        <f t="shared" si="0"/>
        <v>128740.6710276923</v>
      </c>
      <c r="I26" s="85">
        <f t="shared" si="1"/>
        <v>772444.02616615372</v>
      </c>
    </row>
    <row r="27" spans="1:12" ht="56.25" customHeight="1" x14ac:dyDescent="0.25">
      <c r="A27" s="82">
        <v>23</v>
      </c>
      <c r="B27" s="30" t="s">
        <v>21</v>
      </c>
      <c r="C27" s="35" t="s">
        <v>424</v>
      </c>
      <c r="D27" s="83">
        <f>VLOOKUP(B27,'TC hien truong'!$B$5:$H$28,7,0)</f>
        <v>625994</v>
      </c>
      <c r="E27" s="83">
        <f>VLOOKUP(B27,'VL hien truong'!$B$5:$G$82,6,0)</f>
        <v>15477.393599999999</v>
      </c>
      <c r="F27" s="83">
        <f>VLOOKUP(B27,'DC hien truong'!$B$5:$I$88,8,0)</f>
        <v>750.96153846153834</v>
      </c>
      <c r="G27" s="83">
        <f>VLOOKUP(B27,'TB hien truong'!B27:K76,10,0)</f>
        <v>1481</v>
      </c>
      <c r="H27" s="84">
        <f t="shared" si="0"/>
        <v>128740.6710276923</v>
      </c>
      <c r="I27" s="85">
        <f t="shared" si="1"/>
        <v>772444.02616615372</v>
      </c>
    </row>
    <row r="28" spans="1:12" ht="51.75" customHeight="1" x14ac:dyDescent="0.25">
      <c r="A28" s="86">
        <v>24</v>
      </c>
      <c r="B28" s="74" t="s">
        <v>489</v>
      </c>
      <c r="C28" s="75" t="s">
        <v>487</v>
      </c>
      <c r="D28" s="87">
        <f>VLOOKUP(B28,'TC hien truong'!$B$5:$H$28,7,0)</f>
        <v>625994</v>
      </c>
      <c r="E28" s="87">
        <f>'VL hien truong'!G78</f>
        <v>14699.793600000001</v>
      </c>
      <c r="F28" s="87">
        <f>'DC hien truong'!I84</f>
        <v>750.96153846153834</v>
      </c>
      <c r="G28" s="87">
        <f>'TB hien truong'!K54</f>
        <v>1481</v>
      </c>
      <c r="H28" s="88">
        <f t="shared" si="0"/>
        <v>128585.15102769231</v>
      </c>
      <c r="I28" s="89">
        <f t="shared" si="1"/>
        <v>771510.90616615373</v>
      </c>
    </row>
    <row r="30" spans="1:12" x14ac:dyDescent="0.25">
      <c r="A30" s="130"/>
      <c r="B30" s="191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x14ac:dyDescent="0.25">
      <c r="A31" s="130"/>
      <c r="B31" s="191"/>
      <c r="C31" s="130"/>
      <c r="D31" s="130"/>
      <c r="E31" s="130"/>
      <c r="F31" s="130"/>
      <c r="G31" s="130"/>
      <c r="H31" s="130"/>
      <c r="I31" s="130"/>
      <c r="J31" s="130"/>
      <c r="K31" s="130"/>
      <c r="L31" s="130"/>
    </row>
    <row r="35" spans="1:12" x14ac:dyDescent="0.25">
      <c r="A35" s="153"/>
      <c r="B35" s="156"/>
      <c r="C35" s="153"/>
      <c r="D35" s="153"/>
      <c r="E35" s="153"/>
      <c r="F35" s="153"/>
      <c r="G35" s="153"/>
      <c r="H35" s="153"/>
      <c r="I35" s="153"/>
    </row>
    <row r="41" spans="1:12" x14ac:dyDescent="0.25">
      <c r="A41" s="130"/>
      <c r="B41" s="191"/>
      <c r="C41" s="130"/>
      <c r="D41" s="130"/>
      <c r="E41" s="130"/>
      <c r="F41" s="130"/>
      <c r="G41" s="130"/>
      <c r="H41" s="130"/>
      <c r="I41" s="130"/>
      <c r="J41" s="130"/>
      <c r="K41" s="130"/>
      <c r="L41" s="130"/>
    </row>
    <row r="42" spans="1:12" x14ac:dyDescent="0.25">
      <c r="A42" s="130"/>
      <c r="B42" s="191"/>
      <c r="C42" s="130"/>
      <c r="D42" s="130"/>
      <c r="E42" s="130"/>
      <c r="F42" s="130"/>
      <c r="G42" s="130"/>
      <c r="H42" s="130"/>
      <c r="I42" s="130"/>
      <c r="J42" s="130"/>
      <c r="K42" s="130"/>
      <c r="L42" s="130"/>
    </row>
    <row r="43" spans="1:12" x14ac:dyDescent="0.25">
      <c r="A43" s="130"/>
      <c r="B43" s="191"/>
      <c r="C43" s="130"/>
      <c r="D43" s="130"/>
      <c r="E43" s="130"/>
      <c r="F43" s="130"/>
      <c r="G43" s="130"/>
      <c r="H43" s="130"/>
      <c r="I43" s="130"/>
      <c r="J43" s="130"/>
      <c r="K43" s="130"/>
      <c r="L43" s="130"/>
    </row>
    <row r="44" spans="1:12" x14ac:dyDescent="0.25">
      <c r="A44" s="130"/>
      <c r="B44" s="191"/>
      <c r="C44" s="130"/>
      <c r="D44" s="130"/>
      <c r="E44" s="130"/>
      <c r="F44" s="130"/>
      <c r="G44" s="130"/>
      <c r="H44" s="130"/>
      <c r="I44" s="130"/>
      <c r="J44" s="130"/>
      <c r="K44" s="130"/>
      <c r="L44" s="130"/>
    </row>
    <row r="45" spans="1:12" x14ac:dyDescent="0.25">
      <c r="A45" s="130"/>
      <c r="B45" s="191"/>
      <c r="C45" s="130"/>
      <c r="D45" s="130"/>
      <c r="E45" s="130"/>
      <c r="F45" s="130"/>
      <c r="G45" s="130"/>
      <c r="H45" s="130"/>
      <c r="I45" s="130"/>
      <c r="J45" s="130"/>
      <c r="K45" s="130"/>
      <c r="L45" s="130"/>
    </row>
    <row r="46" spans="1:12" x14ac:dyDescent="0.25">
      <c r="A46" s="130"/>
      <c r="B46" s="191"/>
      <c r="C46" s="130"/>
      <c r="D46" s="130"/>
      <c r="E46" s="130"/>
      <c r="F46" s="130"/>
      <c r="G46" s="130"/>
      <c r="H46" s="130"/>
      <c r="I46" s="130"/>
      <c r="J46" s="130"/>
      <c r="K46" s="130"/>
      <c r="L46" s="130"/>
    </row>
    <row r="71" spans="1:9" x14ac:dyDescent="0.25">
      <c r="A71" s="153"/>
      <c r="B71" s="156"/>
      <c r="C71" s="153"/>
      <c r="D71" s="153"/>
      <c r="E71" s="153"/>
      <c r="F71" s="153"/>
      <c r="G71" s="153"/>
      <c r="H71" s="153"/>
      <c r="I71" s="153"/>
    </row>
  </sheetData>
  <mergeCells count="3">
    <mergeCell ref="A1:I1"/>
    <mergeCell ref="H3:I3"/>
    <mergeCell ref="A2:I2"/>
  </mergeCells>
  <pageMargins left="0.55118110236220474" right="0.31496062992125984" top="0.59055118110236227" bottom="0.51181102362204722" header="0.31496062992125984" footer="0.31496062992125984"/>
  <pageSetup paperSize="9" firstPageNumber="42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44"/>
  <sheetViews>
    <sheetView topLeftCell="A25" workbookViewId="0">
      <selection activeCell="D5" sqref="D5"/>
    </sheetView>
  </sheetViews>
  <sheetFormatPr defaultRowHeight="15" x14ac:dyDescent="0.25"/>
  <cols>
    <col min="1" max="1" width="5.28515625" customWidth="1"/>
    <col min="2" max="2" width="8.5703125" style="19" customWidth="1"/>
    <col min="3" max="3" width="27.140625" customWidth="1"/>
    <col min="4" max="4" width="9.28515625" customWidth="1"/>
    <col min="5" max="5" width="10.28515625" customWidth="1"/>
    <col min="6" max="6" width="7.42578125" customWidth="1"/>
    <col min="7" max="7" width="8.5703125" customWidth="1"/>
    <col min="8" max="8" width="8.85546875" customWidth="1"/>
    <col min="9" max="9" width="10.140625" customWidth="1"/>
    <col min="11" max="11" width="10.85546875" customWidth="1"/>
  </cols>
  <sheetData>
    <row r="1" spans="1:11" ht="22.9" customHeight="1" x14ac:dyDescent="0.25">
      <c r="A1" s="331" t="s">
        <v>529</v>
      </c>
      <c r="B1" s="332"/>
      <c r="C1" s="332"/>
      <c r="D1" s="332"/>
      <c r="E1" s="332"/>
      <c r="F1" s="332"/>
      <c r="G1" s="332"/>
      <c r="H1" s="332"/>
      <c r="I1" s="332"/>
    </row>
    <row r="2" spans="1:11" ht="23.45" customHeight="1" x14ac:dyDescent="0.25">
      <c r="A2" s="110"/>
      <c r="B2" s="111"/>
      <c r="C2" s="111"/>
      <c r="D2" s="111"/>
      <c r="E2" s="111"/>
      <c r="F2" s="111"/>
      <c r="G2" s="111"/>
      <c r="H2" s="298" t="s">
        <v>502</v>
      </c>
      <c r="I2" s="298"/>
    </row>
    <row r="3" spans="1:11" s="1" customFormat="1" ht="42" customHeight="1" x14ac:dyDescent="0.25">
      <c r="A3" s="98" t="s">
        <v>469</v>
      </c>
      <c r="B3" s="95" t="s">
        <v>488</v>
      </c>
      <c r="C3" s="99" t="s">
        <v>470</v>
      </c>
      <c r="D3" s="97" t="s">
        <v>471</v>
      </c>
      <c r="E3" s="97" t="s">
        <v>472</v>
      </c>
      <c r="F3" s="95" t="s">
        <v>473</v>
      </c>
      <c r="G3" s="97" t="s">
        <v>474</v>
      </c>
      <c r="H3" s="97" t="s">
        <v>475</v>
      </c>
      <c r="I3" s="95" t="s">
        <v>496</v>
      </c>
    </row>
    <row r="4" spans="1:11" ht="83.25" customHeight="1" x14ac:dyDescent="0.25">
      <c r="A4" s="90">
        <v>1</v>
      </c>
      <c r="B4" s="246" t="s">
        <v>23</v>
      </c>
      <c r="C4" s="78" t="s">
        <v>430</v>
      </c>
      <c r="D4" s="91">
        <f>VLOOKUP(B4,'TC phong thi nghiem'!$B$4:$G$27,6,0)</f>
        <v>489585</v>
      </c>
      <c r="E4" s="91">
        <f>VLOOKUP(B4,'VL phong thi nghiem'!$B$4:$G$143,6,0)</f>
        <v>176950.05120000002</v>
      </c>
      <c r="F4" s="91">
        <f>VLOOKUP(B4,'DC phong thi nghiem'!$B$4:$I$161,8,0)</f>
        <v>10325.074786324787</v>
      </c>
      <c r="G4" s="91">
        <f>VLOOKUP(B4,'TB phong thi nghiem'!B4:K104,10,0)</f>
        <v>400046.5</v>
      </c>
      <c r="H4" s="92">
        <f t="shared" ref="H4:H27" si="0">SUM(D4:G4)*20%</f>
        <v>215381.32519726493</v>
      </c>
      <c r="I4" s="93">
        <f t="shared" ref="I4:I27" si="1">SUM(D4:H4)</f>
        <v>1292287.9511835896</v>
      </c>
    </row>
    <row r="5" spans="1:11" ht="42" customHeight="1" x14ac:dyDescent="0.25">
      <c r="A5" s="82">
        <v>2</v>
      </c>
      <c r="B5" s="30" t="s">
        <v>24</v>
      </c>
      <c r="C5" s="35" t="s">
        <v>411</v>
      </c>
      <c r="D5" s="83">
        <f>VLOOKUP(B5,'TC phong thi nghiem'!$B$4:$G$27,6,0)</f>
        <v>293751</v>
      </c>
      <c r="E5" s="83">
        <f>VLOOKUP(B5,'VL phong thi nghiem'!$B$4:$G$143,6,0)</f>
        <v>2472572.9088000003</v>
      </c>
      <c r="F5" s="83">
        <f>VLOOKUP(B5,'DC phong thi nghiem'!$B$4:$I$161,8,0)</f>
        <v>37119.946581196586</v>
      </c>
      <c r="G5" s="83">
        <f>VLOOKUP(B5,'TB phong thi nghiem'!B5:K105,10,0)</f>
        <v>141127.29999999999</v>
      </c>
      <c r="H5" s="84">
        <f t="shared" si="0"/>
        <v>588914.23107623938</v>
      </c>
      <c r="I5" s="85">
        <f t="shared" si="1"/>
        <v>3533485.3864574358</v>
      </c>
    </row>
    <row r="6" spans="1:11" ht="42" customHeight="1" x14ac:dyDescent="0.25">
      <c r="A6" s="82">
        <v>3</v>
      </c>
      <c r="B6" s="30" t="s">
        <v>25</v>
      </c>
      <c r="C6" s="35" t="s">
        <v>412</v>
      </c>
      <c r="D6" s="83">
        <f>VLOOKUP(B6,'TC phong thi nghiem'!$B$4:$G$27,6,0)</f>
        <v>293751</v>
      </c>
      <c r="E6" s="83">
        <f>VLOOKUP(B6,'VL phong thi nghiem'!$B$4:$G$143,6,0)</f>
        <v>4169069.9136000001</v>
      </c>
      <c r="F6" s="83">
        <f>VLOOKUP(B6,'DC phong thi nghiem'!$B$4:$I$161,8,0)</f>
        <v>37331.485042735047</v>
      </c>
      <c r="G6" s="83">
        <f>VLOOKUP(B6,'TB phong thi nghiem'!B6:K106,10,0)</f>
        <v>165327.29999999999</v>
      </c>
      <c r="H6" s="84">
        <f t="shared" si="0"/>
        <v>933095.93972854689</v>
      </c>
      <c r="I6" s="85">
        <f t="shared" si="1"/>
        <v>5598575.6383712813</v>
      </c>
    </row>
    <row r="7" spans="1:11" ht="42" customHeight="1" x14ac:dyDescent="0.25">
      <c r="A7" s="82">
        <v>4</v>
      </c>
      <c r="B7" s="30" t="s">
        <v>26</v>
      </c>
      <c r="C7" s="36" t="s">
        <v>479</v>
      </c>
      <c r="D7" s="83">
        <f>VLOOKUP(B7,'TC phong thi nghiem'!$B$4:$G$27,6,0)</f>
        <v>293751</v>
      </c>
      <c r="E7" s="83">
        <f>VLOOKUP(B7,'VL phong thi nghiem'!$B$4:$G$143,6,0)</f>
        <v>120898.0512</v>
      </c>
      <c r="F7" s="83">
        <f>VLOOKUP(B7,'DC phong thi nghiem'!$B$4:$I$161,8,0)</f>
        <v>10325.074786324787</v>
      </c>
      <c r="G7" s="83">
        <f>VLOOKUP(B7,'TB phong thi nghiem'!B7:K107,10,0)</f>
        <v>408781.05</v>
      </c>
      <c r="H7" s="84">
        <f t="shared" si="0"/>
        <v>166751.03519726498</v>
      </c>
      <c r="I7" s="85">
        <f t="shared" si="1"/>
        <v>1000506.2111835898</v>
      </c>
    </row>
    <row r="8" spans="1:11" ht="42" customHeight="1" x14ac:dyDescent="0.25">
      <c r="A8" s="82">
        <v>5</v>
      </c>
      <c r="B8" s="30" t="s">
        <v>27</v>
      </c>
      <c r="C8" s="35" t="s">
        <v>195</v>
      </c>
      <c r="D8" s="83">
        <f>VLOOKUP(B8,'TC phong thi nghiem'!$B$4:$G$27,6,0)</f>
        <v>293751</v>
      </c>
      <c r="E8" s="83">
        <f>VLOOKUP(B8,'VL phong thi nghiem'!$B$4:$G$143,6,0)</f>
        <v>214750.05120000002</v>
      </c>
      <c r="F8" s="83">
        <f>VLOOKUP(B8,'DC phong thi nghiem'!$B$4:$I$161,8,0)</f>
        <v>10325.074786324787</v>
      </c>
      <c r="G8" s="83">
        <f>VLOOKUP(B8,'TB phong thi nghiem'!B8:K108,10,0)</f>
        <v>58796.6</v>
      </c>
      <c r="H8" s="84">
        <f t="shared" si="0"/>
        <v>115524.54519726498</v>
      </c>
      <c r="I8" s="85">
        <f t="shared" si="1"/>
        <v>693147.27118358982</v>
      </c>
    </row>
    <row r="9" spans="1:11" ht="47.25" customHeight="1" x14ac:dyDescent="0.25">
      <c r="A9" s="82">
        <v>6</v>
      </c>
      <c r="B9" s="30" t="s">
        <v>28</v>
      </c>
      <c r="C9" s="35" t="s">
        <v>485</v>
      </c>
      <c r="D9" s="83">
        <f>VLOOKUP(B9,'TC phong thi nghiem'!$B$4:$G$27,6,0)</f>
        <v>489585</v>
      </c>
      <c r="E9" s="83">
        <f>VLOOKUP(B9,'VL phong thi nghiem'!$B$4:$G$143,6,0)</f>
        <v>130686.7824</v>
      </c>
      <c r="F9" s="83">
        <f>VLOOKUP(B9,'DC phong thi nghiem'!$B$4:$I$161,8,0)</f>
        <v>10325.074786324787</v>
      </c>
      <c r="G9" s="83">
        <f>VLOOKUP(B9,'TB phong thi nghiem'!B9:K109,10,0)</f>
        <v>220627.3</v>
      </c>
      <c r="H9" s="84">
        <f t="shared" si="0"/>
        <v>170244.83143726495</v>
      </c>
      <c r="I9" s="85">
        <f t="shared" si="1"/>
        <v>1021468.9886235896</v>
      </c>
    </row>
    <row r="10" spans="1:11" ht="92.25" customHeight="1" x14ac:dyDescent="0.25">
      <c r="A10" s="82">
        <v>7</v>
      </c>
      <c r="B10" s="30" t="s">
        <v>30</v>
      </c>
      <c r="C10" s="35" t="s">
        <v>425</v>
      </c>
      <c r="D10" s="83">
        <f>VLOOKUP(B10,'TC phong thi nghiem'!$B$4:$G$27,6,0)</f>
        <v>489585</v>
      </c>
      <c r="E10" s="83">
        <f>VLOOKUP(B10,'VL phong thi nghiem'!$B$4:$G$143,6,0)</f>
        <v>130686.7824</v>
      </c>
      <c r="F10" s="83">
        <f>VLOOKUP(B10,'DC phong thi nghiem'!$B$4:$I$161,8,0)</f>
        <v>10325.074786324787</v>
      </c>
      <c r="G10" s="83">
        <f>VLOOKUP(B10,'TB phong thi nghiem'!B10:K110,10,0)</f>
        <v>220627.3</v>
      </c>
      <c r="H10" s="84">
        <f t="shared" si="0"/>
        <v>170244.83143726495</v>
      </c>
      <c r="I10" s="85">
        <f t="shared" si="1"/>
        <v>1021468.9886235896</v>
      </c>
    </row>
    <row r="11" spans="1:11" ht="42" customHeight="1" x14ac:dyDescent="0.25">
      <c r="A11" s="82">
        <v>8</v>
      </c>
      <c r="B11" s="30" t="s">
        <v>32</v>
      </c>
      <c r="C11" s="35" t="s">
        <v>413</v>
      </c>
      <c r="D11" s="83">
        <f>VLOOKUP(B11,'TC phong thi nghiem'!$B$4:$G$27,6,0)</f>
        <v>489585</v>
      </c>
      <c r="E11" s="83">
        <f>VLOOKUP(B11,'VL phong thi nghiem'!$B$4:$G$143,6,0)</f>
        <v>334090.05119999999</v>
      </c>
      <c r="F11" s="83">
        <f>VLOOKUP(B11,'DC phong thi nghiem'!$B$4:$I$161,8,0)</f>
        <v>13414.132863247865</v>
      </c>
      <c r="G11" s="83">
        <f>VLOOKUP(B11,'TB phong thi nghiem'!B11:K111,10,0)</f>
        <v>408781.05</v>
      </c>
      <c r="H11" s="84">
        <f t="shared" si="0"/>
        <v>249174.04681264958</v>
      </c>
      <c r="I11" s="85">
        <f t="shared" si="1"/>
        <v>1495044.2808758975</v>
      </c>
    </row>
    <row r="12" spans="1:11" ht="42" customHeight="1" x14ac:dyDescent="0.25">
      <c r="A12" s="82">
        <v>9</v>
      </c>
      <c r="B12" s="30" t="s">
        <v>33</v>
      </c>
      <c r="C12" s="35" t="s">
        <v>426</v>
      </c>
      <c r="D12" s="83">
        <f>VLOOKUP(B12,'TC phong thi nghiem'!$B$4:$G$27,6,0)</f>
        <v>293751</v>
      </c>
      <c r="E12" s="83">
        <f>VLOOKUP(B12,'VL phong thi nghiem'!$B$4:$G$143,6,0)</f>
        <v>129214.0512</v>
      </c>
      <c r="F12" s="83">
        <f>VLOOKUP(B12,'DC phong thi nghiem'!$B$4:$I$161,8,0)</f>
        <v>13414.132863247865</v>
      </c>
      <c r="G12" s="83">
        <f>VLOOKUP(B12,'TB phong thi nghiem'!B12:K112,10,0)</f>
        <v>218781.05</v>
      </c>
      <c r="H12" s="84">
        <f t="shared" si="0"/>
        <v>131032.04681264958</v>
      </c>
      <c r="I12" s="85">
        <f t="shared" si="1"/>
        <v>786192.2808758975</v>
      </c>
    </row>
    <row r="13" spans="1:11" ht="42" customHeight="1" x14ac:dyDescent="0.25">
      <c r="A13" s="82">
        <v>10</v>
      </c>
      <c r="B13" s="30" t="s">
        <v>34</v>
      </c>
      <c r="C13" s="35" t="s">
        <v>414</v>
      </c>
      <c r="D13" s="83">
        <f>VLOOKUP(B13,'TC phong thi nghiem'!$B$4:$G$27,6,0)</f>
        <v>293751</v>
      </c>
      <c r="E13" s="83">
        <f>VLOOKUP(B13,'VL phong thi nghiem'!$B$4:$G$143,6,0)</f>
        <v>129214.0512</v>
      </c>
      <c r="F13" s="83">
        <f>VLOOKUP(B13,'DC phong thi nghiem'!$B$4:$I$161,8,0)</f>
        <v>13414.132863247865</v>
      </c>
      <c r="G13" s="83">
        <f>VLOOKUP(B13,'TB phong thi nghiem'!B13:K113,10,0)</f>
        <v>218781.05</v>
      </c>
      <c r="H13" s="84">
        <f t="shared" si="0"/>
        <v>131032.04681264958</v>
      </c>
      <c r="I13" s="85">
        <f t="shared" si="1"/>
        <v>786192.2808758975</v>
      </c>
    </row>
    <row r="14" spans="1:11" ht="42" customHeight="1" x14ac:dyDescent="0.25">
      <c r="A14" s="82">
        <v>11</v>
      </c>
      <c r="B14" s="30" t="s">
        <v>35</v>
      </c>
      <c r="C14" s="35" t="s">
        <v>415</v>
      </c>
      <c r="D14" s="83">
        <f>VLOOKUP(B14,'TC phong thi nghiem'!$B$4:$G$27,6,0)</f>
        <v>489585</v>
      </c>
      <c r="E14" s="83">
        <f>VLOOKUP(B14,'VL phong thi nghiem'!$B$4:$G$143,6,0)</f>
        <v>334090.05119999999</v>
      </c>
      <c r="F14" s="83">
        <f>VLOOKUP(B14,'DC phong thi nghiem'!$B$4:$I$161,8,0)</f>
        <v>13723.012863247865</v>
      </c>
      <c r="G14" s="83">
        <f>VLOOKUP(B14,'TB phong thi nghiem'!B14:K114,10,0)</f>
        <v>405446.65</v>
      </c>
      <c r="H14" s="84">
        <f t="shared" si="0"/>
        <v>248568.94281264959</v>
      </c>
      <c r="I14" s="85">
        <f t="shared" si="1"/>
        <v>1491413.6568758974</v>
      </c>
    </row>
    <row r="15" spans="1:11" ht="83.25" customHeight="1" x14ac:dyDescent="0.25">
      <c r="A15" s="82">
        <v>12</v>
      </c>
      <c r="B15" s="30" t="s">
        <v>36</v>
      </c>
      <c r="C15" s="35" t="s">
        <v>427</v>
      </c>
      <c r="D15" s="83">
        <f>VLOOKUP(B15,'TC phong thi nghiem'!$B$4:$G$27,6,0)</f>
        <v>293751</v>
      </c>
      <c r="E15" s="83">
        <f>VLOOKUP(B15,'VL phong thi nghiem'!$B$4:$G$143,6,0)</f>
        <v>334090.05119999999</v>
      </c>
      <c r="F15" s="83">
        <f>VLOOKUP(B15,'DC phong thi nghiem'!$B$4:$I$161,8,0)</f>
        <v>13723.012863247865</v>
      </c>
      <c r="G15" s="83">
        <f>VLOOKUP(B15,'TB phong thi nghiem'!B15:K115,10,0)</f>
        <v>405446.65</v>
      </c>
      <c r="H15" s="84">
        <f t="shared" si="0"/>
        <v>209402.1428126496</v>
      </c>
      <c r="I15" s="85">
        <f t="shared" si="1"/>
        <v>1256412.8568758974</v>
      </c>
    </row>
    <row r="16" spans="1:11" ht="42" customHeight="1" x14ac:dyDescent="0.25">
      <c r="A16" s="82">
        <v>13</v>
      </c>
      <c r="B16" s="30" t="s">
        <v>37</v>
      </c>
      <c r="C16" s="35" t="s">
        <v>416</v>
      </c>
      <c r="D16" s="83">
        <f>VLOOKUP(B16,'TC phong thi nghiem'!$B$4:$G$27,6,0)</f>
        <v>293751</v>
      </c>
      <c r="E16" s="83">
        <f>VLOOKUP(B16,'VL phong thi nghiem'!$B$4:$G$143,6,0)</f>
        <v>334090.05119999999</v>
      </c>
      <c r="F16" s="83">
        <f>VLOOKUP(B16,'DC phong thi nghiem'!$B$4:$I$161,8,0)</f>
        <v>13723.012863247865</v>
      </c>
      <c r="G16" s="83">
        <f>VLOOKUP(B16,'TB phong thi nghiem'!B16:K116,10,0)</f>
        <v>405446.65</v>
      </c>
      <c r="H16" s="84">
        <f t="shared" si="0"/>
        <v>209402.1428126496</v>
      </c>
      <c r="I16" s="85">
        <f t="shared" si="1"/>
        <v>1256412.8568758974</v>
      </c>
      <c r="J16" s="168"/>
      <c r="K16" s="130"/>
    </row>
    <row r="17" spans="1:12" ht="42" customHeight="1" x14ac:dyDescent="0.25">
      <c r="A17" s="82">
        <v>14</v>
      </c>
      <c r="B17" s="30" t="s">
        <v>38</v>
      </c>
      <c r="C17" s="35" t="s">
        <v>417</v>
      </c>
      <c r="D17" s="83">
        <f>VLOOKUP(B17,'TC phong thi nghiem'!$B$4:$G$27,6,0)</f>
        <v>489585</v>
      </c>
      <c r="E17" s="83">
        <f>VLOOKUP(B17,'VL phong thi nghiem'!$B$4:$G$143,6,0)</f>
        <v>4056317.1143999998</v>
      </c>
      <c r="F17" s="83">
        <f>VLOOKUP(B17,'DC phong thi nghiem'!$B$4:$I$161,8,0)</f>
        <v>19505.064145299148</v>
      </c>
      <c r="G17" s="83">
        <f>VLOOKUP(B17,'TB phong thi nghiem'!B17:K117,10,0)</f>
        <v>410643.45</v>
      </c>
      <c r="H17" s="84">
        <f t="shared" si="0"/>
        <v>995210.12570905988</v>
      </c>
      <c r="I17" s="85">
        <f t="shared" si="1"/>
        <v>5971260.7542543588</v>
      </c>
      <c r="J17" s="168"/>
      <c r="K17" s="130"/>
    </row>
    <row r="18" spans="1:12" ht="42" customHeight="1" x14ac:dyDescent="0.25">
      <c r="A18" s="82">
        <v>15</v>
      </c>
      <c r="B18" s="30" t="s">
        <v>39</v>
      </c>
      <c r="C18" s="139" t="s">
        <v>421</v>
      </c>
      <c r="D18" s="83">
        <f>VLOOKUP(B18,'TC phong thi nghiem'!$B$4:$G$27,6,0)</f>
        <v>489585</v>
      </c>
      <c r="E18" s="83">
        <f>VLOOKUP(B18,'VL phong thi nghiem'!$B$4:$G$143,6,0)</f>
        <v>334090.05119999999</v>
      </c>
      <c r="F18" s="83">
        <f>VLOOKUP(B18,'DC phong thi nghiem'!$B$4:$I$161,8,0)</f>
        <v>19505.064145299148</v>
      </c>
      <c r="G18" s="83">
        <f>VLOOKUP(B18,'TB phong thi nghiem'!B18:K118,10,0)</f>
        <v>410643.45</v>
      </c>
      <c r="H18" s="84">
        <f t="shared" si="0"/>
        <v>250764.71306905986</v>
      </c>
      <c r="I18" s="85">
        <f t="shared" si="1"/>
        <v>1504588.2784143591</v>
      </c>
    </row>
    <row r="19" spans="1:12" ht="42" customHeight="1" x14ac:dyDescent="0.25">
      <c r="A19" s="82">
        <v>16</v>
      </c>
      <c r="B19" s="30" t="s">
        <v>40</v>
      </c>
      <c r="C19" s="35" t="s">
        <v>428</v>
      </c>
      <c r="D19" s="83">
        <f>VLOOKUP(B19,'TC phong thi nghiem'!$B$4:$G$27,6,0)</f>
        <v>489585</v>
      </c>
      <c r="E19" s="83">
        <f>VLOOKUP(B19,'VL phong thi nghiem'!$B$4:$G$143,6,0)</f>
        <v>334090.05119999999</v>
      </c>
      <c r="F19" s="83">
        <f>VLOOKUP(B19,'DC phong thi nghiem'!$B$4:$I$161,8,0)</f>
        <v>19505.064145299148</v>
      </c>
      <c r="G19" s="83">
        <f>VLOOKUP(B19,'TB phong thi nghiem'!B19:K119,10,0)</f>
        <v>410643.45</v>
      </c>
      <c r="H19" s="84">
        <f t="shared" si="0"/>
        <v>250764.71306905986</v>
      </c>
      <c r="I19" s="85">
        <f t="shared" si="1"/>
        <v>1504588.2784143591</v>
      </c>
    </row>
    <row r="20" spans="1:12" ht="42" customHeight="1" x14ac:dyDescent="0.25">
      <c r="A20" s="82">
        <v>17</v>
      </c>
      <c r="B20" s="30" t="s">
        <v>41</v>
      </c>
      <c r="C20" s="35" t="s">
        <v>486</v>
      </c>
      <c r="D20" s="83">
        <f>VLOOKUP(B20,'TC phong thi nghiem'!$B$4:$G$27,6,0)</f>
        <v>489585</v>
      </c>
      <c r="E20" s="83">
        <f>VLOOKUP(B20,'VL phong thi nghiem'!$B$4:$G$143,6,0)</f>
        <v>4056317.1143999998</v>
      </c>
      <c r="F20" s="83">
        <f>VLOOKUP(B20,'DC phong thi nghiem'!$B$4:$I$161,8,0)</f>
        <v>19505.064145299148</v>
      </c>
      <c r="G20" s="83">
        <f>VLOOKUP(B20,'TB phong thi nghiem'!B20:K120,10,0)</f>
        <v>410643.45</v>
      </c>
      <c r="H20" s="84">
        <f t="shared" si="0"/>
        <v>995210.12570905988</v>
      </c>
      <c r="I20" s="85">
        <f t="shared" si="1"/>
        <v>5971260.7542543588</v>
      </c>
    </row>
    <row r="21" spans="1:12" ht="114" customHeight="1" x14ac:dyDescent="0.25">
      <c r="A21" s="82">
        <v>18</v>
      </c>
      <c r="B21" s="30" t="s">
        <v>42</v>
      </c>
      <c r="C21" s="35" t="s">
        <v>429</v>
      </c>
      <c r="D21" s="83">
        <f>VLOOKUP(B21,'TC phong thi nghiem'!$B$4:$G$27,6,0)</f>
        <v>293751</v>
      </c>
      <c r="E21" s="83">
        <f>VLOOKUP(B21,'VL phong thi nghiem'!$B$4:$G$143,6,0)</f>
        <v>391477.34160000004</v>
      </c>
      <c r="F21" s="83">
        <f>VLOOKUP(B21,'DC phong thi nghiem'!$B$4:$I$161,8,0)</f>
        <v>19505.064145299148</v>
      </c>
      <c r="G21" s="83">
        <f>VLOOKUP(B21,'TB phong thi nghiem'!B21:K121,10,0)</f>
        <v>58796.6</v>
      </c>
      <c r="H21" s="84">
        <f t="shared" si="0"/>
        <v>152706.00114905983</v>
      </c>
      <c r="I21" s="85">
        <f t="shared" si="1"/>
        <v>916236.00689435902</v>
      </c>
    </row>
    <row r="22" spans="1:12" ht="42" customHeight="1" x14ac:dyDescent="0.25">
      <c r="A22" s="82">
        <v>19</v>
      </c>
      <c r="B22" s="30" t="s">
        <v>43</v>
      </c>
      <c r="C22" s="35" t="s">
        <v>418</v>
      </c>
      <c r="D22" s="83">
        <f>VLOOKUP(B22,'TC phong thi nghiem'!$B$4:$G$27,6,0)</f>
        <v>293751</v>
      </c>
      <c r="E22" s="83">
        <f>VLOOKUP(B22,'VL phong thi nghiem'!$B$4:$G$143,6,0)</f>
        <v>129214.0512</v>
      </c>
      <c r="F22" s="83">
        <f>VLOOKUP(B22,'DC phong thi nghiem'!$B$4:$I$161,8,0)</f>
        <v>19505.064145299148</v>
      </c>
      <c r="G22" s="83">
        <f>VLOOKUP(B22,'TB phong thi nghiem'!B22:K122,10,0)</f>
        <v>236432.25</v>
      </c>
      <c r="H22" s="84">
        <f t="shared" si="0"/>
        <v>135780.47306905984</v>
      </c>
      <c r="I22" s="85">
        <f t="shared" si="1"/>
        <v>814682.83841435891</v>
      </c>
    </row>
    <row r="23" spans="1:12" ht="54.75" customHeight="1" x14ac:dyDescent="0.25">
      <c r="A23" s="82">
        <v>20</v>
      </c>
      <c r="B23" s="30" t="s">
        <v>44</v>
      </c>
      <c r="C23" s="35" t="s">
        <v>419</v>
      </c>
      <c r="D23" s="83">
        <f>VLOOKUP(B23,'TC phong thi nghiem'!$B$4:$G$27,6,0)</f>
        <v>293751</v>
      </c>
      <c r="E23" s="83">
        <f>VLOOKUP(B23,'VL phong thi nghiem'!$B$4:$G$143,6,0)</f>
        <v>129214.0512</v>
      </c>
      <c r="F23" s="83">
        <f>VLOOKUP(B23,'DC phong thi nghiem'!$B$4:$I$161,8,0)</f>
        <v>19505.064145299148</v>
      </c>
      <c r="G23" s="83">
        <f>VLOOKUP(B23,'TB phong thi nghiem'!B23:K123,10,0)</f>
        <v>236432.25</v>
      </c>
      <c r="H23" s="84">
        <f t="shared" si="0"/>
        <v>135780.47306905984</v>
      </c>
      <c r="I23" s="85">
        <f t="shared" si="1"/>
        <v>814682.83841435891</v>
      </c>
    </row>
    <row r="24" spans="1:12" ht="42" customHeight="1" x14ac:dyDescent="0.25">
      <c r="A24" s="82">
        <v>21</v>
      </c>
      <c r="B24" s="30" t="s">
        <v>45</v>
      </c>
      <c r="C24" s="35" t="s">
        <v>413</v>
      </c>
      <c r="D24" s="83">
        <f>VLOOKUP(B24,'TC phong thi nghiem'!$B$4:$G$27,6,0)</f>
        <v>611981</v>
      </c>
      <c r="E24" s="83">
        <f>VLOOKUP(B24,'VL phong thi nghiem'!$B$4:$G$143,6,0)</f>
        <v>334090.05119999999</v>
      </c>
      <c r="F24" s="83">
        <f>VLOOKUP(B24,'DC phong thi nghiem'!$B$4:$I$161,8,0)</f>
        <v>17939.679529914531</v>
      </c>
      <c r="G24" s="83">
        <f>VLOOKUP(B24,'TB phong thi nghiem'!B24:K124,10,0)</f>
        <v>420058</v>
      </c>
      <c r="H24" s="84">
        <f t="shared" si="0"/>
        <v>276813.74614598294</v>
      </c>
      <c r="I24" s="85">
        <f t="shared" si="1"/>
        <v>1660882.4768758975</v>
      </c>
    </row>
    <row r="25" spans="1:12" ht="42" customHeight="1" x14ac:dyDescent="0.25">
      <c r="A25" s="82">
        <v>22</v>
      </c>
      <c r="B25" s="30" t="s">
        <v>46</v>
      </c>
      <c r="C25" s="35" t="s">
        <v>418</v>
      </c>
      <c r="D25" s="83">
        <f>VLOOKUP(B25,'TC phong thi nghiem'!$B$4:$G$27,6,0)</f>
        <v>489585</v>
      </c>
      <c r="E25" s="83">
        <f>VLOOKUP(B25,'VL phong thi nghiem'!$B$4:$G$143,6,0)</f>
        <v>334090.05119999999</v>
      </c>
      <c r="F25" s="83">
        <f>VLOOKUP(B25,'DC phong thi nghiem'!$B$4:$I$161,8,0)</f>
        <v>17939.679529914531</v>
      </c>
      <c r="G25" s="83">
        <f>VLOOKUP(B25,'TB phong thi nghiem'!B25:K125,10,0)</f>
        <v>420058</v>
      </c>
      <c r="H25" s="84">
        <f t="shared" si="0"/>
        <v>252334.54614598292</v>
      </c>
      <c r="I25" s="85">
        <f t="shared" si="1"/>
        <v>1514007.2768758973</v>
      </c>
    </row>
    <row r="26" spans="1:12" ht="55.5" customHeight="1" x14ac:dyDescent="0.25">
      <c r="A26" s="82">
        <v>23</v>
      </c>
      <c r="B26" s="30" t="s">
        <v>47</v>
      </c>
      <c r="C26" s="35" t="s">
        <v>424</v>
      </c>
      <c r="D26" s="83">
        <f>VLOOKUP(B26,'TC phong thi nghiem'!$B$4:$G$27,6,0)</f>
        <v>489585</v>
      </c>
      <c r="E26" s="83">
        <f>VLOOKUP(B26,'VL phong thi nghiem'!$B$4:$G$143,6,0)</f>
        <v>334090.05119999999</v>
      </c>
      <c r="F26" s="83">
        <f>VLOOKUP(B26,'DC phong thi nghiem'!$B$4:$I$161,8,0)</f>
        <v>17939.679529914531</v>
      </c>
      <c r="G26" s="83">
        <f>VLOOKUP(B26,'TB phong thi nghiem'!B26:K126,10,0)</f>
        <v>420058</v>
      </c>
      <c r="H26" s="84">
        <f t="shared" si="0"/>
        <v>252334.54614598292</v>
      </c>
      <c r="I26" s="85">
        <f t="shared" si="1"/>
        <v>1514007.2768758973</v>
      </c>
    </row>
    <row r="27" spans="1:12" ht="48" customHeight="1" x14ac:dyDescent="0.25">
      <c r="A27" s="86">
        <v>24</v>
      </c>
      <c r="B27" s="74" t="s">
        <v>48</v>
      </c>
      <c r="C27" s="75" t="s">
        <v>487</v>
      </c>
      <c r="D27" s="87">
        <f>VLOOKUP(B27,'TC phong thi nghiem'!$B$4:$G$27,6,0)</f>
        <v>489585</v>
      </c>
      <c r="E27" s="87">
        <f>VLOOKUP(B27,'VL phong thi nghiem'!$B$4:$G$143,6,0)</f>
        <v>129214.0512</v>
      </c>
      <c r="F27" s="87">
        <f>VLOOKUP(B27,'DC phong thi nghiem'!$B$4:$I$161,8,0)</f>
        <v>17939.679529914531</v>
      </c>
      <c r="G27" s="87">
        <f>VLOOKUP(B27,'TB phong thi nghiem'!B27:K127,10,0)</f>
        <v>236266</v>
      </c>
      <c r="H27" s="88">
        <f t="shared" si="0"/>
        <v>174600.94614598292</v>
      </c>
      <c r="I27" s="89">
        <f t="shared" si="1"/>
        <v>1047605.6768758975</v>
      </c>
    </row>
    <row r="30" spans="1:12" x14ac:dyDescent="0.25">
      <c r="A30" s="130"/>
      <c r="B30" s="191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x14ac:dyDescent="0.25">
      <c r="A31" s="130"/>
      <c r="B31" s="191"/>
      <c r="C31" s="130"/>
      <c r="D31" s="130"/>
      <c r="E31" s="130"/>
      <c r="F31" s="130"/>
      <c r="G31" s="130"/>
      <c r="H31" s="130"/>
      <c r="I31" s="130"/>
      <c r="J31" s="130"/>
      <c r="K31" s="130"/>
      <c r="L31" s="130"/>
    </row>
    <row r="32" spans="1:12" x14ac:dyDescent="0.25">
      <c r="A32" s="130"/>
      <c r="B32" s="191"/>
      <c r="C32" s="130"/>
      <c r="D32" s="130"/>
      <c r="E32" s="130"/>
      <c r="F32" s="130"/>
      <c r="G32" s="130"/>
      <c r="H32" s="130"/>
      <c r="I32" s="130"/>
      <c r="J32" s="130"/>
      <c r="K32" s="130"/>
      <c r="L32" s="130"/>
    </row>
    <row r="39" spans="1:11" x14ac:dyDescent="0.25">
      <c r="A39" s="153"/>
      <c r="B39" s="156"/>
      <c r="C39" s="153"/>
      <c r="D39" s="153"/>
      <c r="E39" s="153"/>
      <c r="F39" s="153"/>
      <c r="G39" s="153"/>
      <c r="H39" s="153"/>
      <c r="I39" s="153"/>
    </row>
    <row r="42" spans="1:11" x14ac:dyDescent="0.25">
      <c r="A42" s="153"/>
      <c r="B42" s="156"/>
      <c r="C42" s="153"/>
      <c r="D42" s="153"/>
      <c r="E42" s="153"/>
      <c r="F42" s="153"/>
      <c r="G42" s="153"/>
      <c r="H42" s="153"/>
      <c r="I42" s="153"/>
    </row>
    <row r="44" spans="1:11" x14ac:dyDescent="0.25">
      <c r="A44" s="159"/>
      <c r="B44" s="156"/>
      <c r="C44" s="153"/>
      <c r="D44" s="153"/>
      <c r="E44" s="153"/>
      <c r="F44" s="153"/>
      <c r="G44" s="153"/>
      <c r="H44" s="153"/>
      <c r="I44" s="153"/>
      <c r="J44" s="153"/>
      <c r="K44" s="153"/>
    </row>
  </sheetData>
  <mergeCells count="2">
    <mergeCell ref="A1:I1"/>
    <mergeCell ref="H2:I2"/>
  </mergeCells>
  <pageMargins left="0.55118110236220474" right="0.31496062992125984" top="0.59055118110236227" bottom="0.51181102362204722" header="0.31496062992125984" footer="0.31496062992125984"/>
  <pageSetup paperSize="9" firstPageNumber="44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49"/>
  <sheetViews>
    <sheetView tabSelected="1" topLeftCell="B1" workbookViewId="0">
      <pane ySplit="1" topLeftCell="A5" activePane="bottomLeft" state="frozen"/>
      <selection activeCell="D5" sqref="D5"/>
      <selection pane="bottomLeft" activeCell="I5" sqref="I5"/>
    </sheetView>
  </sheetViews>
  <sheetFormatPr defaultRowHeight="15" x14ac:dyDescent="0.25"/>
  <cols>
    <col min="1" max="1" width="4.5703125" customWidth="1"/>
    <col min="2" max="2" width="8.140625" customWidth="1"/>
    <col min="3" max="3" width="25.140625" style="193" customWidth="1"/>
    <col min="4" max="4" width="17.85546875" style="235" customWidth="1"/>
    <col min="5" max="5" width="7.85546875" customWidth="1"/>
    <col min="6" max="6" width="8" customWidth="1"/>
    <col min="7" max="7" width="9.7109375" customWidth="1"/>
    <col min="8" max="8" width="9.28515625" customWidth="1"/>
    <col min="9" max="9" width="6.42578125" customWidth="1"/>
    <col min="10" max="10" width="8.140625" customWidth="1"/>
    <col min="11" max="11" width="7" customWidth="1"/>
    <col min="12" max="12" width="8" customWidth="1"/>
    <col min="13" max="13" width="9.140625" style="5" customWidth="1"/>
    <col min="14" max="14" width="10.7109375" customWidth="1"/>
    <col min="16" max="16" width="13.7109375" customWidth="1"/>
  </cols>
  <sheetData>
    <row r="1" spans="1:16" ht="23.45" customHeight="1" x14ac:dyDescent="0.25">
      <c r="A1" s="340" t="s">
        <v>530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</row>
    <row r="2" spans="1:16" ht="21.6" customHeight="1" x14ac:dyDescent="0.25">
      <c r="A2" s="192"/>
      <c r="B2" s="192"/>
      <c r="C2" s="194"/>
      <c r="D2" s="227"/>
      <c r="E2" s="192"/>
      <c r="F2" s="192"/>
      <c r="G2" s="192"/>
      <c r="H2" s="192"/>
      <c r="I2" s="192"/>
      <c r="J2" s="192"/>
      <c r="K2" s="192"/>
      <c r="L2" s="192"/>
      <c r="M2" s="306" t="s">
        <v>502</v>
      </c>
      <c r="N2" s="306"/>
    </row>
    <row r="3" spans="1:16" ht="24.95" customHeight="1" x14ac:dyDescent="0.25">
      <c r="A3" s="341" t="s">
        <v>469</v>
      </c>
      <c r="B3" s="343" t="s">
        <v>488</v>
      </c>
      <c r="C3" s="345" t="s">
        <v>491</v>
      </c>
      <c r="D3" s="228" t="s">
        <v>521</v>
      </c>
      <c r="E3" s="335" t="s">
        <v>471</v>
      </c>
      <c r="F3" s="335"/>
      <c r="G3" s="335" t="s">
        <v>472</v>
      </c>
      <c r="H3" s="335"/>
      <c r="I3" s="347" t="s">
        <v>473</v>
      </c>
      <c r="J3" s="347"/>
      <c r="K3" s="335" t="s">
        <v>474</v>
      </c>
      <c r="L3" s="335"/>
      <c r="M3" s="336" t="s">
        <v>475</v>
      </c>
      <c r="N3" s="338" t="s">
        <v>496</v>
      </c>
    </row>
    <row r="4" spans="1:16" ht="27" customHeight="1" x14ac:dyDescent="0.25">
      <c r="A4" s="342"/>
      <c r="B4" s="344"/>
      <c r="C4" s="346"/>
      <c r="D4" s="213" t="s">
        <v>522</v>
      </c>
      <c r="E4" s="196" t="s">
        <v>492</v>
      </c>
      <c r="F4" s="196" t="s">
        <v>493</v>
      </c>
      <c r="G4" s="196" t="s">
        <v>492</v>
      </c>
      <c r="H4" s="196" t="s">
        <v>493</v>
      </c>
      <c r="I4" s="196" t="s">
        <v>492</v>
      </c>
      <c r="J4" s="197" t="s">
        <v>493</v>
      </c>
      <c r="K4" s="196" t="s">
        <v>492</v>
      </c>
      <c r="L4" s="196" t="s">
        <v>493</v>
      </c>
      <c r="M4" s="337"/>
      <c r="N4" s="339"/>
    </row>
    <row r="5" spans="1:16" s="169" customFormat="1" ht="74.25" customHeight="1" x14ac:dyDescent="0.25">
      <c r="A5" s="198">
        <v>1</v>
      </c>
      <c r="B5" s="199" t="s">
        <v>23</v>
      </c>
      <c r="C5" s="200" t="s">
        <v>497</v>
      </c>
      <c r="D5" s="229" t="s">
        <v>536</v>
      </c>
      <c r="E5" s="201">
        <f>'Tong hop HT'!D5</f>
        <v>569045</v>
      </c>
      <c r="F5" s="201">
        <f>'Tong hop PTN'!D4</f>
        <v>489585</v>
      </c>
      <c r="G5" s="201">
        <f>'Tong hop HT'!E5</f>
        <v>1032016.8096</v>
      </c>
      <c r="H5" s="201">
        <f>'Tong hop PTN'!E4</f>
        <v>176950.05120000002</v>
      </c>
      <c r="I5" s="201">
        <f>'Tong hop HT'!F5</f>
        <v>849.09188034188037</v>
      </c>
      <c r="J5" s="201">
        <f>'Tong hop PTN'!F4</f>
        <v>10325.074786324787</v>
      </c>
      <c r="K5" s="201">
        <f>'Tong hop HT'!G5</f>
        <v>74760</v>
      </c>
      <c r="L5" s="201">
        <f>'Tong hop PTN'!G4</f>
        <v>400046.5</v>
      </c>
      <c r="M5" s="201">
        <f>SUM(E5:L5)*20%</f>
        <v>550715.50549333345</v>
      </c>
      <c r="N5" s="202">
        <f>ROUND(SUM(E5:M5),-3)</f>
        <v>3304000</v>
      </c>
      <c r="P5" s="281"/>
    </row>
    <row r="6" spans="1:16" s="169" customFormat="1" ht="33" x14ac:dyDescent="0.25">
      <c r="A6" s="203">
        <v>2</v>
      </c>
      <c r="B6" s="204" t="s">
        <v>24</v>
      </c>
      <c r="C6" s="205" t="s">
        <v>510</v>
      </c>
      <c r="D6" s="230"/>
      <c r="E6" s="206">
        <f>'Tong hop HT'!D6</f>
        <v>569045</v>
      </c>
      <c r="F6" s="206">
        <f>'Tong hop PTN'!D5</f>
        <v>293751</v>
      </c>
      <c r="G6" s="206">
        <f>'Tong hop HT'!E6</f>
        <v>1032016.8096</v>
      </c>
      <c r="H6" s="206">
        <f>'Tong hop PTN'!E5</f>
        <v>2472572.9088000003</v>
      </c>
      <c r="I6" s="206">
        <f>'Tong hop HT'!F6</f>
        <v>849.09188034188037</v>
      </c>
      <c r="J6" s="206">
        <f>'Tong hop PTN'!F5</f>
        <v>37119.946581196586</v>
      </c>
      <c r="K6" s="206">
        <f>'Tong hop HT'!G6</f>
        <v>74760</v>
      </c>
      <c r="L6" s="206">
        <f>'Tong hop PTN'!G5</f>
        <v>141127.29999999999</v>
      </c>
      <c r="M6" s="206">
        <f t="shared" ref="M6:M32" si="0">SUM(E6:L6)*20%</f>
        <v>924248.41137230792</v>
      </c>
      <c r="N6" s="212">
        <f t="shared" ref="N6:N9" si="1">ROUND(SUM(E6:M6),-3)</f>
        <v>5545000</v>
      </c>
    </row>
    <row r="7" spans="1:16" s="169" customFormat="1" ht="30" customHeight="1" x14ac:dyDescent="0.25">
      <c r="A7" s="203">
        <v>3</v>
      </c>
      <c r="B7" s="204" t="s">
        <v>25</v>
      </c>
      <c r="C7" s="205" t="s">
        <v>511</v>
      </c>
      <c r="D7" s="230"/>
      <c r="E7" s="206">
        <f>'Tong hop HT'!D7</f>
        <v>569045</v>
      </c>
      <c r="F7" s="206">
        <f>'Tong hop PTN'!D6</f>
        <v>293751</v>
      </c>
      <c r="G7" s="206">
        <f>'Tong hop HT'!E7</f>
        <v>1032016.8096</v>
      </c>
      <c r="H7" s="206">
        <f>'Tong hop PTN'!E6</f>
        <v>4169069.9136000001</v>
      </c>
      <c r="I7" s="206">
        <f>'Tong hop HT'!F7</f>
        <v>849.09188034188037</v>
      </c>
      <c r="J7" s="206">
        <f>'Tong hop PTN'!F6</f>
        <v>37331.485042735047</v>
      </c>
      <c r="K7" s="206">
        <f>'Tong hop HT'!G7</f>
        <v>74760</v>
      </c>
      <c r="L7" s="206">
        <f>'Tong hop PTN'!G6</f>
        <v>165327.29999999999</v>
      </c>
      <c r="M7" s="206">
        <f t="shared" si="0"/>
        <v>1268430.1200246154</v>
      </c>
      <c r="N7" s="212">
        <f t="shared" si="1"/>
        <v>7611000</v>
      </c>
    </row>
    <row r="8" spans="1:16" s="169" customFormat="1" ht="30" customHeight="1" x14ac:dyDescent="0.25">
      <c r="A8" s="203">
        <v>4</v>
      </c>
      <c r="B8" s="204" t="s">
        <v>26</v>
      </c>
      <c r="C8" s="205" t="s">
        <v>479</v>
      </c>
      <c r="D8" s="231" t="s">
        <v>537</v>
      </c>
      <c r="E8" s="206">
        <f>'Tong hop HT'!D8</f>
        <v>284522</v>
      </c>
      <c r="F8" s="206">
        <f>'Tong hop PTN'!D7</f>
        <v>293751</v>
      </c>
      <c r="G8" s="206">
        <f>'Tong hop HT'!E8</f>
        <v>1041725.7936</v>
      </c>
      <c r="H8" s="206">
        <f>'Tong hop PTN'!E7</f>
        <v>120898.0512</v>
      </c>
      <c r="I8" s="206">
        <f>'Tong hop HT'!F8</f>
        <v>634.61538461538464</v>
      </c>
      <c r="J8" s="206">
        <f>'Tong hop PTN'!F7</f>
        <v>10325.074786324787</v>
      </c>
      <c r="K8" s="206">
        <f>'Tong hop HT'!G8</f>
        <v>7481</v>
      </c>
      <c r="L8" s="206">
        <f>'Tong hop PTN'!G7</f>
        <v>408781.05</v>
      </c>
      <c r="M8" s="206">
        <f t="shared" si="0"/>
        <v>433623.71699418809</v>
      </c>
      <c r="N8" s="212">
        <f t="shared" si="1"/>
        <v>2602000</v>
      </c>
    </row>
    <row r="9" spans="1:16" s="169" customFormat="1" ht="30" customHeight="1" x14ac:dyDescent="0.25">
      <c r="A9" s="203">
        <v>5</v>
      </c>
      <c r="B9" s="204" t="s">
        <v>27</v>
      </c>
      <c r="C9" s="205" t="s">
        <v>195</v>
      </c>
      <c r="D9" s="231" t="s">
        <v>538</v>
      </c>
      <c r="E9" s="206">
        <f>'Tong hop HT'!D9</f>
        <v>284522</v>
      </c>
      <c r="F9" s="206">
        <f>'Tong hop PTN'!D8</f>
        <v>293751</v>
      </c>
      <c r="G9" s="206">
        <f>'Tong hop HT'!E9</f>
        <v>1068725.7936</v>
      </c>
      <c r="H9" s="206">
        <f>'Tong hop PTN'!E8</f>
        <v>214750.05120000002</v>
      </c>
      <c r="I9" s="206">
        <f>'Tong hop HT'!F9</f>
        <v>634.61538461538464</v>
      </c>
      <c r="J9" s="206">
        <f>'Tong hop PTN'!F8</f>
        <v>10325.074786324787</v>
      </c>
      <c r="K9" s="206">
        <f>'Tong hop HT'!G9</f>
        <v>17505</v>
      </c>
      <c r="L9" s="206">
        <f>'Tong hop PTN'!G8</f>
        <v>58796.6</v>
      </c>
      <c r="M9" s="206">
        <f t="shared" si="0"/>
        <v>389802.02699418808</v>
      </c>
      <c r="N9" s="212">
        <f t="shared" si="1"/>
        <v>2339000</v>
      </c>
    </row>
    <row r="10" spans="1:16" s="169" customFormat="1" ht="32.25" customHeight="1" x14ac:dyDescent="0.25">
      <c r="A10" s="348">
        <v>6</v>
      </c>
      <c r="B10" s="350" t="s">
        <v>28</v>
      </c>
      <c r="C10" s="352" t="s">
        <v>485</v>
      </c>
      <c r="D10" s="229" t="s">
        <v>508</v>
      </c>
      <c r="E10" s="354">
        <f>'Tong hop HT'!D10</f>
        <v>284522</v>
      </c>
      <c r="F10" s="354">
        <f>'Tong hop PTN'!D9</f>
        <v>489585</v>
      </c>
      <c r="G10" s="354">
        <f>'Tong hop HT'!E10</f>
        <v>324992.43359999999</v>
      </c>
      <c r="H10" s="354">
        <f>'Tong hop PTN'!E9</f>
        <v>130686.7824</v>
      </c>
      <c r="I10" s="354">
        <f>'Tong hop HT'!F10</f>
        <v>634.61538461538464</v>
      </c>
      <c r="J10" s="354">
        <f>'Tong hop PTN'!F9</f>
        <v>10325.074786324787</v>
      </c>
      <c r="K10" s="354">
        <f>'Tong hop HT'!G10</f>
        <v>17505</v>
      </c>
      <c r="L10" s="354">
        <f>'Tong hop PTN'!G9</f>
        <v>220627.3</v>
      </c>
      <c r="M10" s="354">
        <f t="shared" si="0"/>
        <v>295775.64123418805</v>
      </c>
      <c r="N10" s="356">
        <f>ROUND(SUM(E10:L11),-3)</f>
        <v>1479000</v>
      </c>
    </row>
    <row r="11" spans="1:16" s="169" customFormat="1" ht="30" customHeight="1" x14ac:dyDescent="0.25">
      <c r="A11" s="349"/>
      <c r="B11" s="351"/>
      <c r="C11" s="353"/>
      <c r="D11" s="229" t="s">
        <v>509</v>
      </c>
      <c r="E11" s="355"/>
      <c r="F11" s="355"/>
      <c r="G11" s="355"/>
      <c r="H11" s="355"/>
      <c r="I11" s="355"/>
      <c r="J11" s="355"/>
      <c r="K11" s="355"/>
      <c r="L11" s="355"/>
      <c r="M11" s="355"/>
      <c r="N11" s="357"/>
    </row>
    <row r="12" spans="1:16" s="169" customFormat="1" ht="90" customHeight="1" x14ac:dyDescent="0.25">
      <c r="A12" s="203">
        <v>7</v>
      </c>
      <c r="B12" s="204" t="s">
        <v>30</v>
      </c>
      <c r="C12" s="205" t="s">
        <v>498</v>
      </c>
      <c r="D12" s="229" t="s">
        <v>507</v>
      </c>
      <c r="E12" s="206">
        <f>'Tong hop HT'!D11</f>
        <v>569045</v>
      </c>
      <c r="F12" s="206">
        <f>'Tong hop PTN'!D10</f>
        <v>489585</v>
      </c>
      <c r="G12" s="206">
        <f>'Tong hop HT'!E11</f>
        <v>1048579.4736000001</v>
      </c>
      <c r="H12" s="206">
        <f>'Tong hop PTN'!E10</f>
        <v>130686.7824</v>
      </c>
      <c r="I12" s="206">
        <f>'Tong hop HT'!F11</f>
        <v>85542.628205128203</v>
      </c>
      <c r="J12" s="206">
        <f>'Tong hop PTN'!F10</f>
        <v>10325.074786324787</v>
      </c>
      <c r="K12" s="206">
        <f>'Tong hop HT'!G11</f>
        <v>6281</v>
      </c>
      <c r="L12" s="206">
        <f>'Tong hop PTN'!G10</f>
        <v>220627.3</v>
      </c>
      <c r="M12" s="206">
        <f t="shared" si="0"/>
        <v>512134.4517982906</v>
      </c>
      <c r="N12" s="212">
        <f t="shared" ref="N12" si="2">ROUND(SUM(E12:M12),-3)</f>
        <v>3073000</v>
      </c>
    </row>
    <row r="13" spans="1:16" s="169" customFormat="1" ht="28.5" customHeight="1" x14ac:dyDescent="0.25">
      <c r="A13" s="348">
        <v>8</v>
      </c>
      <c r="B13" s="350" t="s">
        <v>32</v>
      </c>
      <c r="C13" s="352" t="s">
        <v>413</v>
      </c>
      <c r="D13" s="232" t="s">
        <v>508</v>
      </c>
      <c r="E13" s="354">
        <f>'Tong hop HT'!D12</f>
        <v>284522</v>
      </c>
      <c r="F13" s="354">
        <f>'Tong hop PTN'!D11</f>
        <v>489585</v>
      </c>
      <c r="G13" s="354">
        <f>'Tong hop HT'!E12</f>
        <v>1048579.4736000001</v>
      </c>
      <c r="H13" s="354">
        <f>'Tong hop PTN'!E11</f>
        <v>334090.05119999999</v>
      </c>
      <c r="I13" s="354">
        <f>'Tong hop HT'!F12</f>
        <v>85542.628205128203</v>
      </c>
      <c r="J13" s="354">
        <f>'Tong hop PTN'!F11</f>
        <v>13414.132863247865</v>
      </c>
      <c r="K13" s="354">
        <f>'Tong hop HT'!G12</f>
        <v>6281</v>
      </c>
      <c r="L13" s="354">
        <f>'Tong hop PTN'!G11</f>
        <v>408781.05</v>
      </c>
      <c r="M13" s="354">
        <f t="shared" si="0"/>
        <v>534159.06717367517</v>
      </c>
      <c r="N13" s="356">
        <f>ROUND(SUM(E13:L14),-3)</f>
        <v>2671000</v>
      </c>
    </row>
    <row r="14" spans="1:16" s="169" customFormat="1" ht="23.25" customHeight="1" x14ac:dyDescent="0.25">
      <c r="A14" s="358"/>
      <c r="B14" s="359"/>
      <c r="C14" s="360"/>
      <c r="D14" s="233" t="s">
        <v>509</v>
      </c>
      <c r="E14" s="361"/>
      <c r="F14" s="361"/>
      <c r="G14" s="361"/>
      <c r="H14" s="361"/>
      <c r="I14" s="361"/>
      <c r="J14" s="361"/>
      <c r="K14" s="361"/>
      <c r="L14" s="361"/>
      <c r="M14" s="361"/>
      <c r="N14" s="362"/>
    </row>
    <row r="15" spans="1:16" s="169" customFormat="1" ht="76.5" customHeight="1" x14ac:dyDescent="0.25">
      <c r="A15" s="198">
        <v>9</v>
      </c>
      <c r="B15" s="199" t="s">
        <v>33</v>
      </c>
      <c r="C15" s="200" t="s">
        <v>512</v>
      </c>
      <c r="D15" s="238" t="s">
        <v>507</v>
      </c>
      <c r="E15" s="201">
        <f>'Tong hop HT'!D13</f>
        <v>284522</v>
      </c>
      <c r="F15" s="201">
        <f>'Tong hop PTN'!D12</f>
        <v>293751</v>
      </c>
      <c r="G15" s="201">
        <f>'Tong hop HT'!E13</f>
        <v>14699.793600000001</v>
      </c>
      <c r="H15" s="201">
        <f>'Tong hop PTN'!E12</f>
        <v>129214.0512</v>
      </c>
      <c r="I15" s="201">
        <f>'Tong hop HT'!F13</f>
        <v>5158.0128205128212</v>
      </c>
      <c r="J15" s="201">
        <f>'Tong hop PTN'!F12</f>
        <v>13414.132863247865</v>
      </c>
      <c r="K15" s="201">
        <f>'Tong hop HT'!G13</f>
        <v>5481</v>
      </c>
      <c r="L15" s="201">
        <f>'Tong hop PTN'!G12</f>
        <v>218781.05</v>
      </c>
      <c r="M15" s="201">
        <f t="shared" si="0"/>
        <v>193004.20809675215</v>
      </c>
      <c r="N15" s="212">
        <f t="shared" ref="N15:N22" si="3">ROUND(SUM(E15:M15),-3)</f>
        <v>1158000</v>
      </c>
    </row>
    <row r="16" spans="1:16" s="169" customFormat="1" ht="48" customHeight="1" x14ac:dyDescent="0.25">
      <c r="A16" s="203">
        <v>10</v>
      </c>
      <c r="B16" s="204" t="s">
        <v>34</v>
      </c>
      <c r="C16" s="205" t="s">
        <v>513</v>
      </c>
      <c r="D16" s="230"/>
      <c r="E16" s="206">
        <f>'Tong hop HT'!D14</f>
        <v>284522</v>
      </c>
      <c r="F16" s="206">
        <f>'Tong hop PTN'!D13</f>
        <v>293751</v>
      </c>
      <c r="G16" s="206">
        <f>'Tong hop HT'!E14</f>
        <v>33448.5936</v>
      </c>
      <c r="H16" s="206">
        <f>'Tong hop PTN'!E13</f>
        <v>129214.0512</v>
      </c>
      <c r="I16" s="206">
        <f>'Tong hop HT'!F14</f>
        <v>5158.0128205128212</v>
      </c>
      <c r="J16" s="206">
        <f>'Tong hop PTN'!F13</f>
        <v>13414.132863247865</v>
      </c>
      <c r="K16" s="206">
        <f>'Tong hop HT'!G14</f>
        <v>5481</v>
      </c>
      <c r="L16" s="206">
        <f>'Tong hop PTN'!G13</f>
        <v>218781.05</v>
      </c>
      <c r="M16" s="206">
        <f t="shared" si="0"/>
        <v>196753.96809675216</v>
      </c>
      <c r="N16" s="212">
        <f t="shared" si="3"/>
        <v>1181000</v>
      </c>
    </row>
    <row r="17" spans="1:14" s="169" customFormat="1" ht="40.5" customHeight="1" x14ac:dyDescent="0.25">
      <c r="A17" s="203">
        <v>11</v>
      </c>
      <c r="B17" s="204" t="s">
        <v>35</v>
      </c>
      <c r="C17" s="205" t="s">
        <v>514</v>
      </c>
      <c r="D17" s="230"/>
      <c r="E17" s="206">
        <f>'Tong hop HT'!D15</f>
        <v>284522</v>
      </c>
      <c r="F17" s="206">
        <f>'Tong hop PTN'!D14</f>
        <v>489585</v>
      </c>
      <c r="G17" s="206">
        <f>'Tong hop HT'!E15</f>
        <v>14699.793600000001</v>
      </c>
      <c r="H17" s="206">
        <f>'Tong hop PTN'!E14</f>
        <v>334090.05119999999</v>
      </c>
      <c r="I17" s="206">
        <f>'Tong hop HT'!F15</f>
        <v>5158.0128205128212</v>
      </c>
      <c r="J17" s="206">
        <f>'Tong hop PTN'!F14</f>
        <v>13723.012863247865</v>
      </c>
      <c r="K17" s="206">
        <f>'Tong hop HT'!G15</f>
        <v>5481</v>
      </c>
      <c r="L17" s="206">
        <f>'Tong hop PTN'!G14</f>
        <v>405446.65</v>
      </c>
      <c r="M17" s="206">
        <f t="shared" si="0"/>
        <v>310541.10409675213</v>
      </c>
      <c r="N17" s="212">
        <f t="shared" si="3"/>
        <v>1863000</v>
      </c>
    </row>
    <row r="18" spans="1:14" s="169" customFormat="1" ht="78.75" customHeight="1" x14ac:dyDescent="0.25">
      <c r="A18" s="203">
        <v>12</v>
      </c>
      <c r="B18" s="204" t="s">
        <v>36</v>
      </c>
      <c r="C18" s="205" t="s">
        <v>499</v>
      </c>
      <c r="D18" s="239" t="s">
        <v>507</v>
      </c>
      <c r="E18" s="206">
        <f>'Tong hop HT'!D16</f>
        <v>284522</v>
      </c>
      <c r="F18" s="206">
        <f>'Tong hop PTN'!D15</f>
        <v>293751</v>
      </c>
      <c r="G18" s="206">
        <f>'Tong hop HT'!E16</f>
        <v>14699.793600000001</v>
      </c>
      <c r="H18" s="206">
        <f>'Tong hop PTN'!E15</f>
        <v>334090.05119999999</v>
      </c>
      <c r="I18" s="206">
        <f>'Tong hop HT'!F16</f>
        <v>5158.0128205128212</v>
      </c>
      <c r="J18" s="206">
        <f>'Tong hop PTN'!F15</f>
        <v>13723.012863247865</v>
      </c>
      <c r="K18" s="206">
        <f>'Tong hop HT'!G16</f>
        <v>5481</v>
      </c>
      <c r="L18" s="206">
        <f>'Tong hop PTN'!G15</f>
        <v>405446.65</v>
      </c>
      <c r="M18" s="206">
        <f t="shared" si="0"/>
        <v>271374.30409675214</v>
      </c>
      <c r="N18" s="212">
        <f t="shared" si="3"/>
        <v>1628000</v>
      </c>
    </row>
    <row r="19" spans="1:14" s="169" customFormat="1" ht="30.75" customHeight="1" x14ac:dyDescent="0.25">
      <c r="A19" s="203">
        <v>13</v>
      </c>
      <c r="B19" s="204" t="s">
        <v>37</v>
      </c>
      <c r="C19" s="205" t="s">
        <v>515</v>
      </c>
      <c r="D19" s="239"/>
      <c r="E19" s="206">
        <f>'Tong hop HT'!D17</f>
        <v>284522</v>
      </c>
      <c r="F19" s="206">
        <f>'Tong hop PTN'!D16</f>
        <v>293751</v>
      </c>
      <c r="G19" s="206">
        <f>'Tong hop HT'!E17</f>
        <v>14699.793600000001</v>
      </c>
      <c r="H19" s="206">
        <f>'Tong hop PTN'!E16</f>
        <v>334090.05119999999</v>
      </c>
      <c r="I19" s="206">
        <f>'Tong hop HT'!F17</f>
        <v>5158.0128205128212</v>
      </c>
      <c r="J19" s="206">
        <f>'Tong hop PTN'!F16</f>
        <v>13723.012863247865</v>
      </c>
      <c r="K19" s="206">
        <f>'Tong hop HT'!G17</f>
        <v>5481</v>
      </c>
      <c r="L19" s="206">
        <f>'Tong hop PTN'!G16</f>
        <v>405446.65</v>
      </c>
      <c r="M19" s="206">
        <f t="shared" si="0"/>
        <v>271374.30409675214</v>
      </c>
      <c r="N19" s="212">
        <f t="shared" si="3"/>
        <v>1628000</v>
      </c>
    </row>
    <row r="20" spans="1:14" s="169" customFormat="1" ht="32.25" customHeight="1" x14ac:dyDescent="0.25">
      <c r="A20" s="203">
        <v>14</v>
      </c>
      <c r="B20" s="204" t="s">
        <v>38</v>
      </c>
      <c r="C20" s="205" t="s">
        <v>516</v>
      </c>
      <c r="D20" s="239"/>
      <c r="E20" s="206">
        <f>'Tong hop HT'!D18</f>
        <v>284522</v>
      </c>
      <c r="F20" s="206">
        <f>'Tong hop PTN'!D17</f>
        <v>489585</v>
      </c>
      <c r="G20" s="206">
        <f>'Tong hop HT'!E18</f>
        <v>33448.5936</v>
      </c>
      <c r="H20" s="206">
        <f>'Tong hop PTN'!E17</f>
        <v>4056317.1143999998</v>
      </c>
      <c r="I20" s="206">
        <f>'Tong hop HT'!F18</f>
        <v>2549.0384615384614</v>
      </c>
      <c r="J20" s="206">
        <f>'Tong hop PTN'!F17</f>
        <v>19505.064145299148</v>
      </c>
      <c r="K20" s="206">
        <f>'Tong hop HT'!G18</f>
        <v>2201</v>
      </c>
      <c r="L20" s="206">
        <f>'Tong hop PTN'!G17</f>
        <v>410643.45</v>
      </c>
      <c r="M20" s="206">
        <f t="shared" si="0"/>
        <v>1059754.2521213675</v>
      </c>
      <c r="N20" s="212">
        <f t="shared" si="3"/>
        <v>6359000</v>
      </c>
    </row>
    <row r="21" spans="1:14" s="169" customFormat="1" ht="30" customHeight="1" x14ac:dyDescent="0.25">
      <c r="A21" s="203">
        <v>15</v>
      </c>
      <c r="B21" s="204" t="s">
        <v>39</v>
      </c>
      <c r="C21" s="205" t="s">
        <v>517</v>
      </c>
      <c r="D21" s="239"/>
      <c r="E21" s="206">
        <f>'Tong hop HT'!D19</f>
        <v>284522</v>
      </c>
      <c r="F21" s="206">
        <f>'Tong hop PTN'!D18</f>
        <v>489585</v>
      </c>
      <c r="G21" s="206">
        <f>'Tong hop HT'!E19</f>
        <v>33448.5936</v>
      </c>
      <c r="H21" s="206">
        <f>'Tong hop PTN'!E18</f>
        <v>334090.05119999999</v>
      </c>
      <c r="I21" s="206">
        <f>'Tong hop HT'!F19</f>
        <v>3254.166666666667</v>
      </c>
      <c r="J21" s="206">
        <f>'Tong hop PTN'!F18</f>
        <v>19505.064145299148</v>
      </c>
      <c r="K21" s="206">
        <f>'Tong hop HT'!G19</f>
        <v>2201</v>
      </c>
      <c r="L21" s="206">
        <f>'Tong hop PTN'!G18</f>
        <v>410643.45</v>
      </c>
      <c r="M21" s="206">
        <f t="shared" si="0"/>
        <v>315449.86512239318</v>
      </c>
      <c r="N21" s="212">
        <f t="shared" si="3"/>
        <v>1893000</v>
      </c>
    </row>
    <row r="22" spans="1:14" s="169" customFormat="1" ht="30" customHeight="1" x14ac:dyDescent="0.25">
      <c r="A22" s="203">
        <v>16</v>
      </c>
      <c r="B22" s="204" t="s">
        <v>40</v>
      </c>
      <c r="C22" s="205" t="s">
        <v>428</v>
      </c>
      <c r="D22" s="237"/>
      <c r="E22" s="206">
        <f>'Tong hop HT'!D20</f>
        <v>284522</v>
      </c>
      <c r="F22" s="206">
        <f>'Tong hop PTN'!D19</f>
        <v>489585</v>
      </c>
      <c r="G22" s="206">
        <f>'Tong hop HT'!E20</f>
        <v>33448.5936</v>
      </c>
      <c r="H22" s="206">
        <f>'Tong hop PTN'!E19</f>
        <v>334090.05119999999</v>
      </c>
      <c r="I22" s="206">
        <f>'Tong hop HT'!F20</f>
        <v>3254.166666666667</v>
      </c>
      <c r="J22" s="206">
        <f>'Tong hop PTN'!F19</f>
        <v>19505.064145299148</v>
      </c>
      <c r="K22" s="206">
        <f>'Tong hop HT'!G20</f>
        <v>2201</v>
      </c>
      <c r="L22" s="206">
        <f>'Tong hop PTN'!G19</f>
        <v>410643.45</v>
      </c>
      <c r="M22" s="206">
        <f t="shared" si="0"/>
        <v>315449.86512239318</v>
      </c>
      <c r="N22" s="212">
        <f t="shared" si="3"/>
        <v>1893000</v>
      </c>
    </row>
    <row r="23" spans="1:14" s="169" customFormat="1" ht="27.75" customHeight="1" x14ac:dyDescent="0.25">
      <c r="A23" s="348">
        <v>17</v>
      </c>
      <c r="B23" s="350" t="s">
        <v>41</v>
      </c>
      <c r="C23" s="352" t="s">
        <v>486</v>
      </c>
      <c r="D23" s="232" t="s">
        <v>508</v>
      </c>
      <c r="E23" s="354">
        <f>'Tong hop HT'!D21</f>
        <v>284522</v>
      </c>
      <c r="F23" s="354">
        <f>'Tong hop PTN'!D20</f>
        <v>489585</v>
      </c>
      <c r="G23" s="354">
        <f>'Tong hop HT'!E21</f>
        <v>33448.5936</v>
      </c>
      <c r="H23" s="354">
        <f>'Tong hop PTN'!E20</f>
        <v>4056317.1143999998</v>
      </c>
      <c r="I23" s="354">
        <f>'Tong hop HT'!F21</f>
        <v>2337.5</v>
      </c>
      <c r="J23" s="354">
        <f>'Tong hop PTN'!F20</f>
        <v>19505.064145299148</v>
      </c>
      <c r="K23" s="354">
        <f>'Tong hop HT'!G21</f>
        <v>2201</v>
      </c>
      <c r="L23" s="354">
        <f>'Tong hop PTN'!G20</f>
        <v>410643.45</v>
      </c>
      <c r="M23" s="354">
        <f t="shared" si="0"/>
        <v>1059711.94442906</v>
      </c>
      <c r="N23" s="356">
        <f>ROUND(SUM(E23:M23),-3)</f>
        <v>6358000</v>
      </c>
    </row>
    <row r="24" spans="1:14" s="169" customFormat="1" ht="25.5" customHeight="1" x14ac:dyDescent="0.25">
      <c r="A24" s="358"/>
      <c r="B24" s="359"/>
      <c r="C24" s="360"/>
      <c r="D24" s="233" t="s">
        <v>509</v>
      </c>
      <c r="E24" s="361"/>
      <c r="F24" s="361"/>
      <c r="G24" s="361"/>
      <c r="H24" s="361"/>
      <c r="I24" s="361"/>
      <c r="J24" s="361"/>
      <c r="K24" s="361"/>
      <c r="L24" s="361"/>
      <c r="M24" s="361"/>
      <c r="N24" s="362"/>
    </row>
    <row r="25" spans="1:14" s="169" customFormat="1" ht="89.25" customHeight="1" x14ac:dyDescent="0.25">
      <c r="A25" s="240">
        <v>18</v>
      </c>
      <c r="B25" s="241" t="s">
        <v>42</v>
      </c>
      <c r="C25" s="242" t="s">
        <v>401</v>
      </c>
      <c r="D25" s="243" t="s">
        <v>507</v>
      </c>
      <c r="E25" s="244">
        <f>'Tong hop HT'!D22</f>
        <v>284522</v>
      </c>
      <c r="F25" s="244">
        <f>'Tong hop PTN'!D21</f>
        <v>293751</v>
      </c>
      <c r="G25" s="244">
        <f>'Tong hop HT'!E22</f>
        <v>1068725.7936</v>
      </c>
      <c r="H25" s="244">
        <f>'Tong hop PTN'!E21</f>
        <v>391477.34160000004</v>
      </c>
      <c r="I25" s="244">
        <f>'Tong hop HT'!F22</f>
        <v>927.24358974358961</v>
      </c>
      <c r="J25" s="244">
        <f>'Tong hop PTN'!F21</f>
        <v>19505.064145299148</v>
      </c>
      <c r="K25" s="244">
        <f>'Tong hop HT'!G22</f>
        <v>97481</v>
      </c>
      <c r="L25" s="244">
        <f>'Tong hop PTN'!G21</f>
        <v>58796.6</v>
      </c>
      <c r="M25" s="244">
        <f t="shared" si="0"/>
        <v>443037.20858700853</v>
      </c>
      <c r="N25" s="245">
        <f>ROUND(SUM(E25:M25),-3)</f>
        <v>2658000</v>
      </c>
    </row>
    <row r="26" spans="1:14" s="169" customFormat="1" ht="42.75" customHeight="1" x14ac:dyDescent="0.25">
      <c r="A26" s="203">
        <v>19</v>
      </c>
      <c r="B26" s="204" t="s">
        <v>43</v>
      </c>
      <c r="C26" s="205" t="s">
        <v>518</v>
      </c>
      <c r="D26" s="239"/>
      <c r="E26" s="206">
        <f>'Tong hop HT'!D23</f>
        <v>284522</v>
      </c>
      <c r="F26" s="206">
        <f>'Tong hop PTN'!D22</f>
        <v>293751</v>
      </c>
      <c r="G26" s="206">
        <f>'Tong hop HT'!E23</f>
        <v>15477.393599999999</v>
      </c>
      <c r="H26" s="206">
        <f>'Tong hop PTN'!E22</f>
        <v>129214.0512</v>
      </c>
      <c r="I26" s="206">
        <f>'Tong hop HT'!F23</f>
        <v>750.96153846153834</v>
      </c>
      <c r="J26" s="206">
        <f>'Tong hop PTN'!F22</f>
        <v>19505.064145299148</v>
      </c>
      <c r="K26" s="206">
        <f>'Tong hop HT'!G23</f>
        <v>1481</v>
      </c>
      <c r="L26" s="206">
        <f>'Tong hop PTN'!G22</f>
        <v>236432.25</v>
      </c>
      <c r="M26" s="206">
        <f t="shared" si="0"/>
        <v>196226.74409675214</v>
      </c>
      <c r="N26" s="245">
        <f t="shared" ref="N26:N27" si="4">ROUND(SUM(E26:M26),-3)</f>
        <v>1177000</v>
      </c>
    </row>
    <row r="27" spans="1:14" s="169" customFormat="1" ht="48" customHeight="1" x14ac:dyDescent="0.25">
      <c r="A27" s="203">
        <v>20</v>
      </c>
      <c r="B27" s="204" t="s">
        <v>44</v>
      </c>
      <c r="C27" s="205" t="s">
        <v>519</v>
      </c>
      <c r="D27" s="237"/>
      <c r="E27" s="206">
        <f>'Tong hop HT'!D24</f>
        <v>284522</v>
      </c>
      <c r="F27" s="206">
        <f>'Tong hop PTN'!D23</f>
        <v>293751</v>
      </c>
      <c r="G27" s="206">
        <f>'Tong hop HT'!E24</f>
        <v>15477.393599999999</v>
      </c>
      <c r="H27" s="206">
        <f>'Tong hop PTN'!E23</f>
        <v>129214.0512</v>
      </c>
      <c r="I27" s="206">
        <f>'Tong hop HT'!F24</f>
        <v>750.96153846153834</v>
      </c>
      <c r="J27" s="206">
        <f>'Tong hop PTN'!F23</f>
        <v>19505.064145299148</v>
      </c>
      <c r="K27" s="206">
        <f>'Tong hop HT'!G24</f>
        <v>1481</v>
      </c>
      <c r="L27" s="206">
        <f>'Tong hop PTN'!G23</f>
        <v>236432.25</v>
      </c>
      <c r="M27" s="206">
        <f t="shared" si="0"/>
        <v>196226.74409675214</v>
      </c>
      <c r="N27" s="245">
        <f t="shared" si="4"/>
        <v>1177000</v>
      </c>
    </row>
    <row r="28" spans="1:14" s="169" customFormat="1" ht="32.25" customHeight="1" x14ac:dyDescent="0.25">
      <c r="A28" s="348">
        <v>21</v>
      </c>
      <c r="B28" s="350" t="s">
        <v>45</v>
      </c>
      <c r="C28" s="352" t="s">
        <v>413</v>
      </c>
      <c r="D28" s="229" t="s">
        <v>508</v>
      </c>
      <c r="E28" s="354">
        <f>'Tong hop HT'!D25</f>
        <v>284522</v>
      </c>
      <c r="F28" s="354">
        <f>'Tong hop PTN'!D24</f>
        <v>611981</v>
      </c>
      <c r="G28" s="354">
        <f>'Tong hop HT'!E25</f>
        <v>15477.393599999999</v>
      </c>
      <c r="H28" s="354">
        <f>'Tong hop PTN'!E24</f>
        <v>334090.05119999999</v>
      </c>
      <c r="I28" s="354">
        <f>'Tong hop HT'!F25</f>
        <v>750.96153846153834</v>
      </c>
      <c r="J28" s="354">
        <f>'Tong hop PTN'!F24</f>
        <v>17939.679529914531</v>
      </c>
      <c r="K28" s="354">
        <f>'Tong hop HT'!G25</f>
        <v>1481</v>
      </c>
      <c r="L28" s="354">
        <f>'Tong hop PTN'!G24</f>
        <v>420058</v>
      </c>
      <c r="M28" s="354">
        <f t="shared" si="0"/>
        <v>337260.01717367524</v>
      </c>
      <c r="N28" s="356">
        <f>ROUND(SUM(E28:M28),-3)</f>
        <v>2024000</v>
      </c>
    </row>
    <row r="29" spans="1:14" s="169" customFormat="1" ht="30" customHeight="1" x14ac:dyDescent="0.25">
      <c r="A29" s="349"/>
      <c r="B29" s="351"/>
      <c r="C29" s="353"/>
      <c r="D29" s="229" t="s">
        <v>509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7"/>
    </row>
    <row r="30" spans="1:14" s="169" customFormat="1" ht="41.25" customHeight="1" x14ac:dyDescent="0.25">
      <c r="A30" s="203">
        <v>22</v>
      </c>
      <c r="B30" s="204" t="s">
        <v>46</v>
      </c>
      <c r="C30" s="205" t="s">
        <v>518</v>
      </c>
      <c r="D30" s="239"/>
      <c r="E30" s="206">
        <f>'Tong hop HT'!D26</f>
        <v>625994</v>
      </c>
      <c r="F30" s="206">
        <f>'Tong hop PTN'!D25</f>
        <v>489585</v>
      </c>
      <c r="G30" s="206">
        <f>'Tong hop HT'!E26</f>
        <v>15477.393599999999</v>
      </c>
      <c r="H30" s="206">
        <f>'Tong hop PTN'!E25</f>
        <v>334090.05119999999</v>
      </c>
      <c r="I30" s="206">
        <f>'Tong hop HT'!F26</f>
        <v>750.96153846153834</v>
      </c>
      <c r="J30" s="206">
        <f>'Tong hop PTN'!F25</f>
        <v>17939.679529914531</v>
      </c>
      <c r="K30" s="206">
        <f>'Tong hop HT'!G26</f>
        <v>1481</v>
      </c>
      <c r="L30" s="206">
        <f>'Tong hop PTN'!G25</f>
        <v>420058</v>
      </c>
      <c r="M30" s="206">
        <f t="shared" si="0"/>
        <v>381075.21717367531</v>
      </c>
      <c r="N30" s="207">
        <f>ROUND(SUM(E30:M30),-3)</f>
        <v>2286000</v>
      </c>
    </row>
    <row r="31" spans="1:14" s="169" customFormat="1" ht="48" customHeight="1" x14ac:dyDescent="0.25">
      <c r="A31" s="203">
        <v>23</v>
      </c>
      <c r="B31" s="204" t="s">
        <v>47</v>
      </c>
      <c r="C31" s="205" t="s">
        <v>520</v>
      </c>
      <c r="D31" s="239"/>
      <c r="E31" s="206">
        <f>'Tong hop HT'!D27</f>
        <v>625994</v>
      </c>
      <c r="F31" s="206">
        <f>'Tong hop PTN'!D26</f>
        <v>489585</v>
      </c>
      <c r="G31" s="206">
        <f>'Tong hop HT'!E27</f>
        <v>15477.393599999999</v>
      </c>
      <c r="H31" s="206">
        <f>'Tong hop PTN'!E26</f>
        <v>334090.05119999999</v>
      </c>
      <c r="I31" s="206">
        <f>'Tong hop HT'!F27</f>
        <v>750.96153846153834</v>
      </c>
      <c r="J31" s="206">
        <f>'Tong hop PTN'!F26</f>
        <v>17939.679529914531</v>
      </c>
      <c r="K31" s="206">
        <f>'Tong hop HT'!G27</f>
        <v>1481</v>
      </c>
      <c r="L31" s="206">
        <f>'Tong hop PTN'!G26</f>
        <v>420058</v>
      </c>
      <c r="M31" s="206">
        <f t="shared" si="0"/>
        <v>381075.21717367531</v>
      </c>
      <c r="N31" s="207">
        <f>ROUND(SUM(E31:M31),-3)</f>
        <v>2286000</v>
      </c>
    </row>
    <row r="32" spans="1:14" s="169" customFormat="1" ht="27.75" customHeight="1" x14ac:dyDescent="0.25">
      <c r="A32" s="348">
        <v>24</v>
      </c>
      <c r="B32" s="350" t="s">
        <v>48</v>
      </c>
      <c r="C32" s="352" t="s">
        <v>487</v>
      </c>
      <c r="D32" s="232" t="s">
        <v>508</v>
      </c>
      <c r="E32" s="354">
        <f>'Tong hop HT'!D28</f>
        <v>625994</v>
      </c>
      <c r="F32" s="354">
        <f>'Tong hop PTN'!D27</f>
        <v>489585</v>
      </c>
      <c r="G32" s="354">
        <f>'Tong hop HT'!E28</f>
        <v>14699.793600000001</v>
      </c>
      <c r="H32" s="354">
        <f>'Tong hop PTN'!E27</f>
        <v>129214.0512</v>
      </c>
      <c r="I32" s="354">
        <f>'Tong hop HT'!F28</f>
        <v>750.96153846153834</v>
      </c>
      <c r="J32" s="354">
        <f>'Tong hop PTN'!F27</f>
        <v>17939.679529914531</v>
      </c>
      <c r="K32" s="354">
        <f>'Tong hop HT'!G28</f>
        <v>1481</v>
      </c>
      <c r="L32" s="354">
        <f>'Tong hop PTN'!G27</f>
        <v>236266</v>
      </c>
      <c r="M32" s="354">
        <f t="shared" si="0"/>
        <v>303186.09717367525</v>
      </c>
      <c r="N32" s="356">
        <f>ROUND(SUM(E32:M32),-3)</f>
        <v>1819000</v>
      </c>
    </row>
    <row r="33" spans="1:14" s="169" customFormat="1" ht="25.5" customHeight="1" x14ac:dyDescent="0.25">
      <c r="A33" s="358"/>
      <c r="B33" s="359"/>
      <c r="C33" s="360"/>
      <c r="D33" s="233" t="s">
        <v>509</v>
      </c>
      <c r="E33" s="361"/>
      <c r="F33" s="361"/>
      <c r="G33" s="361"/>
      <c r="H33" s="361"/>
      <c r="I33" s="361"/>
      <c r="J33" s="361"/>
      <c r="K33" s="361"/>
      <c r="L33" s="361"/>
      <c r="M33" s="361"/>
      <c r="N33" s="362"/>
    </row>
    <row r="34" spans="1:14" x14ac:dyDescent="0.25">
      <c r="A34" s="130"/>
      <c r="B34" s="130"/>
      <c r="C34" s="195"/>
      <c r="D34" s="234"/>
      <c r="E34" s="130"/>
      <c r="F34" s="130"/>
      <c r="G34" s="130"/>
      <c r="H34" s="130"/>
      <c r="I34" s="130"/>
      <c r="J34" s="130"/>
      <c r="K34" s="130"/>
      <c r="L34" s="130"/>
    </row>
    <row r="35" spans="1:14" x14ac:dyDescent="0.25">
      <c r="A35" s="130"/>
      <c r="B35" s="130"/>
      <c r="C35" s="195"/>
      <c r="D35" s="234"/>
      <c r="E35" s="130"/>
      <c r="F35" s="130"/>
      <c r="G35" s="130"/>
      <c r="H35" s="130"/>
      <c r="I35" s="130"/>
      <c r="J35" s="130"/>
      <c r="K35" s="130"/>
      <c r="L35" s="130"/>
    </row>
    <row r="39" spans="1:14" x14ac:dyDescent="0.25">
      <c r="A39" s="153"/>
      <c r="B39" s="153"/>
      <c r="C39" s="224"/>
      <c r="D39" s="236"/>
      <c r="E39" s="153"/>
      <c r="F39" s="153"/>
      <c r="G39" s="153"/>
      <c r="H39" s="153"/>
      <c r="I39" s="153"/>
      <c r="J39" s="153"/>
      <c r="K39" s="153"/>
      <c r="L39" s="153"/>
      <c r="M39" s="158"/>
      <c r="N39" s="153"/>
    </row>
    <row r="44" spans="1:14" x14ac:dyDescent="0.25">
      <c r="A44" s="221"/>
      <c r="B44" s="221"/>
      <c r="C44" s="222"/>
      <c r="D44" s="226"/>
      <c r="E44" s="221"/>
      <c r="F44" s="221"/>
      <c r="G44" s="221"/>
      <c r="H44" s="221"/>
      <c r="I44" s="221"/>
      <c r="J44" s="221"/>
      <c r="K44" s="221"/>
      <c r="L44" s="221"/>
      <c r="M44" s="223"/>
      <c r="N44" s="221"/>
    </row>
    <row r="45" spans="1:14" x14ac:dyDescent="0.25">
      <c r="A45" s="130"/>
      <c r="B45" s="130"/>
      <c r="C45" s="195"/>
    </row>
    <row r="46" spans="1:14" x14ac:dyDescent="0.25">
      <c r="A46" s="130"/>
      <c r="B46" s="130"/>
      <c r="C46" s="195"/>
    </row>
    <row r="47" spans="1:14" x14ac:dyDescent="0.25">
      <c r="A47" s="130"/>
      <c r="B47" s="130"/>
      <c r="C47" s="195"/>
      <c r="D47" s="234"/>
      <c r="E47" s="130"/>
      <c r="F47" s="130"/>
      <c r="G47" s="130"/>
      <c r="H47" s="130"/>
      <c r="I47" s="130"/>
      <c r="J47" s="130"/>
      <c r="K47" s="130"/>
      <c r="L47" s="130"/>
      <c r="M47" s="133"/>
    </row>
    <row r="48" spans="1:14" x14ac:dyDescent="0.25">
      <c r="A48" s="130"/>
      <c r="B48" s="130"/>
      <c r="C48" s="195"/>
      <c r="D48" s="234"/>
      <c r="E48" s="130"/>
      <c r="F48" s="130"/>
      <c r="G48" s="130"/>
      <c r="H48" s="130"/>
      <c r="I48" s="130"/>
      <c r="J48" s="130"/>
      <c r="K48" s="130"/>
      <c r="L48" s="130"/>
      <c r="M48" s="133"/>
    </row>
    <row r="49" spans="1:14" x14ac:dyDescent="0.25">
      <c r="A49" s="153"/>
      <c r="B49" s="153"/>
      <c r="C49" s="224"/>
      <c r="D49" s="236"/>
      <c r="E49" s="153"/>
      <c r="F49" s="153"/>
      <c r="G49" s="153"/>
      <c r="H49" s="153"/>
      <c r="I49" s="153"/>
      <c r="J49" s="153"/>
      <c r="K49" s="153"/>
      <c r="L49" s="153"/>
      <c r="M49" s="158"/>
      <c r="N49" s="153"/>
    </row>
  </sheetData>
  <mergeCells count="76">
    <mergeCell ref="L13:L14"/>
    <mergeCell ref="M13:M14"/>
    <mergeCell ref="N13:N14"/>
    <mergeCell ref="G13:G14"/>
    <mergeCell ref="H13:H14"/>
    <mergeCell ref="I13:I14"/>
    <mergeCell ref="J13:J14"/>
    <mergeCell ref="K13:K14"/>
    <mergeCell ref="A13:A14"/>
    <mergeCell ref="B13:B14"/>
    <mergeCell ref="C13:C14"/>
    <mergeCell ref="E13:E14"/>
    <mergeCell ref="F13:F14"/>
    <mergeCell ref="L32:L33"/>
    <mergeCell ref="M32:M33"/>
    <mergeCell ref="N32:N33"/>
    <mergeCell ref="A23:A24"/>
    <mergeCell ref="B23:B24"/>
    <mergeCell ref="C23:C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G32:G33"/>
    <mergeCell ref="H32:H33"/>
    <mergeCell ref="I32:I33"/>
    <mergeCell ref="J32:J33"/>
    <mergeCell ref="K32:K33"/>
    <mergeCell ref="A32:A33"/>
    <mergeCell ref="B32:B33"/>
    <mergeCell ref="C32:C33"/>
    <mergeCell ref="E32:E33"/>
    <mergeCell ref="F32:F33"/>
    <mergeCell ref="L10:L11"/>
    <mergeCell ref="M10:M11"/>
    <mergeCell ref="N10:N11"/>
    <mergeCell ref="A28:A29"/>
    <mergeCell ref="B28:B29"/>
    <mergeCell ref="C28:C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G10:G11"/>
    <mergeCell ref="H10:H11"/>
    <mergeCell ref="I10:I11"/>
    <mergeCell ref="J10:J11"/>
    <mergeCell ref="K10:K11"/>
    <mergeCell ref="A10:A11"/>
    <mergeCell ref="B10:B11"/>
    <mergeCell ref="C10:C11"/>
    <mergeCell ref="E10:E11"/>
    <mergeCell ref="F10:F11"/>
    <mergeCell ref="K3:L3"/>
    <mergeCell ref="M3:M4"/>
    <mergeCell ref="N3:N4"/>
    <mergeCell ref="A1:N1"/>
    <mergeCell ref="A3:A4"/>
    <mergeCell ref="B3:B4"/>
    <mergeCell ref="C3:C4"/>
    <mergeCell ref="E3:F3"/>
    <mergeCell ref="G3:H3"/>
    <mergeCell ref="I3:J3"/>
    <mergeCell ref="M2:N2"/>
  </mergeCells>
  <pageMargins left="0.55118110236220474" right="0.31496062992125984" top="0.59055118110236227" bottom="0.51181102362204722" header="0.31496062992125984" footer="0.31496062992125984"/>
  <pageSetup paperSize="9" firstPageNumber="46" orientation="landscape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44"/>
  <sheetViews>
    <sheetView workbookViewId="0">
      <selection activeCell="D5" sqref="D5"/>
    </sheetView>
  </sheetViews>
  <sheetFormatPr defaultRowHeight="15" x14ac:dyDescent="0.25"/>
  <cols>
    <col min="1" max="1" width="5.28515625" customWidth="1"/>
    <col min="5" max="5" width="8" customWidth="1"/>
    <col min="6" max="6" width="7.42578125" customWidth="1"/>
    <col min="9" max="9" width="8.140625" customWidth="1"/>
    <col min="11" max="11" width="10.85546875" customWidth="1"/>
  </cols>
  <sheetData>
    <row r="1" spans="1:11" ht="22.9" customHeight="1" x14ac:dyDescent="0.3"/>
    <row r="2" spans="1:11" ht="23.45" customHeight="1" x14ac:dyDescent="0.3"/>
    <row r="3" spans="1:11" ht="21.6" customHeight="1" x14ac:dyDescent="0.3"/>
    <row r="4" spans="1:11" ht="15.6" x14ac:dyDescent="0.3">
      <c r="B4" s="140"/>
    </row>
    <row r="16" spans="1:11" ht="14.45" x14ac:dyDescent="0.3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</row>
    <row r="30" spans="1:11" x14ac:dyDescent="0.25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</row>
    <row r="44" spans="1:11" x14ac:dyDescent="0.25">
      <c r="A44" s="159"/>
      <c r="B44" s="153"/>
      <c r="C44" s="153"/>
      <c r="D44" s="153"/>
      <c r="E44" s="153"/>
      <c r="F44" s="153"/>
      <c r="G44" s="153"/>
      <c r="H44" s="153"/>
      <c r="I44" s="153"/>
      <c r="J44" s="153"/>
      <c r="K44" s="153"/>
    </row>
  </sheetData>
  <pageMargins left="0.55118110236220474" right="0.31496062992125984" top="0.59055118110236227" bottom="0.51181102362204722" header="0.31496062992125984" footer="0.31496062992125984"/>
  <pageSetup paperSize="9" firstPageNumber="9" orientation="portrait" useFirstPageNumber="1" horizontalDpi="300" verticalDpi="300" r:id="rId1"/>
  <headerFooter>
    <oddHeader xml:space="preserve">&amp;L&amp;"Times New Roman,Italic"Đơn giá quan trắc phân tích các thông số môi trường Phóng xạ
</oddHeader>
    <oddFooter>&amp;L&amp;"Times New Roman,Italic"Trung tâm quan trắc tài nguyên và môi trường Hà Tĩnh&amp;R&amp;P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DC hien truong</vt:lpstr>
      <vt:lpstr>TB hien truong</vt:lpstr>
      <vt:lpstr>VL hien truong</vt:lpstr>
      <vt:lpstr>DC phong thi nghiem</vt:lpstr>
      <vt:lpstr>TB phong thi nghiem</vt:lpstr>
      <vt:lpstr>VL phong thi nghiem</vt:lpstr>
      <vt:lpstr>TC hien truong</vt:lpstr>
      <vt:lpstr>TC phong thi nghiem</vt:lpstr>
      <vt:lpstr>Tong hop HT</vt:lpstr>
      <vt:lpstr>Tong hop PTN</vt:lpstr>
      <vt:lpstr>Tong hop</vt:lpstr>
      <vt:lpstr>Sheet1</vt:lpstr>
      <vt:lpstr>'DC hien truong'!Print_Titles</vt:lpstr>
      <vt:lpstr>'DC phong thi nghiem'!Print_Titles</vt:lpstr>
      <vt:lpstr>'TB hien truong'!Print_Titles</vt:lpstr>
      <vt:lpstr>'TB phong thi nghiem'!Print_Titles</vt:lpstr>
      <vt:lpstr>'TC hien truong'!Print_Titles</vt:lpstr>
      <vt:lpstr>'TC phong thi nghiem'!Print_Titles</vt:lpstr>
      <vt:lpstr>'Tong hop'!Print_Titles</vt:lpstr>
      <vt:lpstr>'Tong hop HT'!Print_Titles</vt:lpstr>
      <vt:lpstr>'Tong hop PTN'!Print_Titles</vt:lpstr>
      <vt:lpstr>'VL hien truong'!Print_Titles</vt:lpstr>
      <vt:lpstr>'VL phong thi nghiem'!Print_Titles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quantrac</cp:lastModifiedBy>
  <cp:lastPrinted>2018-11-19T08:23:58Z</cp:lastPrinted>
  <dcterms:created xsi:type="dcterms:W3CDTF">2018-04-03T08:00:33Z</dcterms:created>
  <dcterms:modified xsi:type="dcterms:W3CDTF">2018-11-19T08:24:27Z</dcterms:modified>
</cp:coreProperties>
</file>